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BRUV\Beheer en onderhoudcontracten\Bodem\24012023 Raamovereenkomst bodemonderzoeken 2023-2026\04 Aanbesteding\Uitvoeringscontract\NvI2\"/>
    </mc:Choice>
  </mc:AlternateContent>
  <xr:revisionPtr revIDLastSave="0" documentId="13_ncr:1_{80D7D598-2472-4EDD-A00D-B5EC61E546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ERCEEL 1" sheetId="2" r:id="rId1"/>
  </sheets>
  <definedNames>
    <definedName name="_xlnm.Print_Area" localSheetId="0">'PERCEEL 1'!$A$1:$F$130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2" l="1"/>
  <c r="F34" i="2"/>
  <c r="F38" i="2" l="1"/>
  <c r="F126" i="2" l="1"/>
  <c r="F125" i="2"/>
  <c r="F124" i="2"/>
  <c r="F123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69" i="2"/>
  <c r="F68" i="2"/>
  <c r="F67" i="2"/>
  <c r="F66" i="2"/>
  <c r="F65" i="2"/>
  <c r="F62" i="2"/>
  <c r="F61" i="2"/>
  <c r="F60" i="2"/>
  <c r="F59" i="2"/>
  <c r="F56" i="2"/>
  <c r="F55" i="2"/>
  <c r="F54" i="2"/>
  <c r="F53" i="2"/>
  <c r="F52" i="2"/>
  <c r="F51" i="2"/>
  <c r="F50" i="2"/>
  <c r="F49" i="2"/>
  <c r="F48" i="2"/>
  <c r="F37" i="2"/>
  <c r="F36" i="2"/>
  <c r="F33" i="2"/>
  <c r="F32" i="2"/>
  <c r="F29" i="2"/>
  <c r="F28" i="2"/>
  <c r="F27" i="2"/>
  <c r="F26" i="2"/>
  <c r="F25" i="2"/>
  <c r="F24" i="2"/>
  <c r="F23" i="2"/>
  <c r="F22" i="2"/>
  <c r="F21" i="2"/>
  <c r="F16" i="2"/>
  <c r="F15" i="2"/>
  <c r="F115" i="2" l="1"/>
  <c r="F118" i="2" s="1"/>
  <c r="F71" i="2"/>
  <c r="F40" i="2"/>
  <c r="F42" i="2" s="1"/>
  <c r="F128" i="2"/>
  <c r="F130" i="2" l="1"/>
</calcChain>
</file>

<file path=xl/sharedStrings.xml><?xml version="1.0" encoding="utf-8"?>
<sst xmlns="http://schemas.openxmlformats.org/spreadsheetml/2006/main" count="269" uniqueCount="188">
  <si>
    <t>Aantal</t>
  </si>
  <si>
    <t>Prijs per eenheid</t>
  </si>
  <si>
    <t>Eenheid</t>
  </si>
  <si>
    <t>per stuk</t>
  </si>
  <si>
    <t>Boring tot 1,0 m-mv (incl. monstername)</t>
  </si>
  <si>
    <t>Boring tot 2,0 m-mv (incl. monstername)</t>
  </si>
  <si>
    <t>Boring tot 3,0 m-mv (incl. monstername)</t>
  </si>
  <si>
    <t>Grond</t>
  </si>
  <si>
    <t>Grondwater</t>
  </si>
  <si>
    <t>uur</t>
  </si>
  <si>
    <t>Posten</t>
  </si>
  <si>
    <t>Omschrijving</t>
  </si>
  <si>
    <t>Totaalprijs</t>
  </si>
  <si>
    <t>Beton- en asfaltboring per 10 cm dikte</t>
  </si>
  <si>
    <t>Totaal rapportage</t>
  </si>
  <si>
    <t>Vo1</t>
  </si>
  <si>
    <t>Vw1</t>
  </si>
  <si>
    <t>Vw2</t>
  </si>
  <si>
    <t>Vw3</t>
  </si>
  <si>
    <t>Vw4</t>
  </si>
  <si>
    <t>Vw5</t>
  </si>
  <si>
    <t>Vw6</t>
  </si>
  <si>
    <t>Vw7</t>
  </si>
  <si>
    <t>Vw8</t>
  </si>
  <si>
    <t>Vw9</t>
  </si>
  <si>
    <t>Lg1</t>
  </si>
  <si>
    <t>Lg2</t>
  </si>
  <si>
    <t>Lg3</t>
  </si>
  <si>
    <t>Lg4</t>
  </si>
  <si>
    <t>Lg5</t>
  </si>
  <si>
    <t>Lg6</t>
  </si>
  <si>
    <t>Lg7</t>
  </si>
  <si>
    <t>Lg8</t>
  </si>
  <si>
    <t>Lg9</t>
  </si>
  <si>
    <t>Lg10</t>
  </si>
  <si>
    <t>Lgw1</t>
  </si>
  <si>
    <t>Lgw2</t>
  </si>
  <si>
    <t>Lgw3</t>
  </si>
  <si>
    <t>Lgw4</t>
  </si>
  <si>
    <t>Lg11</t>
  </si>
  <si>
    <t>Lgw5</t>
  </si>
  <si>
    <t>Boring tot 4,0 m-mv (incl. monstername)</t>
  </si>
  <si>
    <t>Boring tot 5,0 m-mv (incl. monstername)</t>
  </si>
  <si>
    <t>Monstername middels steekbus (monstername, handling, schoonmaak, etc.)</t>
  </si>
  <si>
    <t>Aanvullende zeeffracties per individuele fractie</t>
  </si>
  <si>
    <t>Lozingspakket beperkt (CZV, IJzer, Mangaan, Stikstof Kjeldahl)</t>
  </si>
  <si>
    <t>IJzer en onopgeloste bestanddelen</t>
  </si>
  <si>
    <t>SEM analyse asbest</t>
  </si>
  <si>
    <t>Projectmedewerker / Tekenaar</t>
  </si>
  <si>
    <t>Lg12</t>
  </si>
  <si>
    <t>Lg13</t>
  </si>
  <si>
    <t>Lg14</t>
  </si>
  <si>
    <t>Lg15</t>
  </si>
  <si>
    <t>Lg16</t>
  </si>
  <si>
    <t>Lg17</t>
  </si>
  <si>
    <t>Lg18</t>
  </si>
  <si>
    <t>Lg19</t>
  </si>
  <si>
    <t>Lg20</t>
  </si>
  <si>
    <t>Lgw6</t>
  </si>
  <si>
    <t>Lgw7</t>
  </si>
  <si>
    <t>Lgw8</t>
  </si>
  <si>
    <t>Lgw9</t>
  </si>
  <si>
    <t>Lgw10</t>
  </si>
  <si>
    <t>Lgw11</t>
  </si>
  <si>
    <t>Vw12</t>
  </si>
  <si>
    <t>Vw14</t>
  </si>
  <si>
    <t>Vw15</t>
  </si>
  <si>
    <t>Vw16</t>
  </si>
  <si>
    <t>Vw17</t>
  </si>
  <si>
    <t>Vw18</t>
  </si>
  <si>
    <t>Vw19</t>
  </si>
  <si>
    <t>Ra1</t>
  </si>
  <si>
    <t>Ra2</t>
  </si>
  <si>
    <t>Pe1</t>
  </si>
  <si>
    <t>Pe2</t>
  </si>
  <si>
    <t>Pe3</t>
  </si>
  <si>
    <t>Pe4</t>
  </si>
  <si>
    <t>Ra3</t>
  </si>
  <si>
    <t>Ra4</t>
  </si>
  <si>
    <t xml:space="preserve">Extra schoonpompen peilbuis </t>
  </si>
  <si>
    <t>Boring met peilbuis t/m 5 m-mv (incl. afwerking)</t>
  </si>
  <si>
    <t>Boring met peilbuis t/m 8 m-mv (incl. afwerking)</t>
  </si>
  <si>
    <t>Peilbuis afwerken met afsluitbare straatpot</t>
  </si>
  <si>
    <t>Ra15</t>
  </si>
  <si>
    <t>Ra16</t>
  </si>
  <si>
    <t>Ra17</t>
  </si>
  <si>
    <t>Ra18</t>
  </si>
  <si>
    <t>Ra19</t>
  </si>
  <si>
    <t>Invulinstructie:</t>
  </si>
  <si>
    <t>U dient de met licht-grijs gearceerde velden in te vullen.</t>
  </si>
  <si>
    <t>Prijzen invullen in euro's, exclusief BTW, afronden op 2 cijfers achter de komma</t>
  </si>
  <si>
    <t>Datum:</t>
  </si>
  <si>
    <t>Gegevens inschrijver:</t>
  </si>
  <si>
    <t>Naam Bedrijf:</t>
  </si>
  <si>
    <t>Lgw12</t>
  </si>
  <si>
    <t>Vo2</t>
  </si>
  <si>
    <t>Boring tot 0,5 m-mv (incl. monstername)</t>
  </si>
  <si>
    <t>Boring tot 1,5 m-mv (incl. monstername)</t>
  </si>
  <si>
    <t>Boring tot 2,5 m-mv (incl. monstername)</t>
  </si>
  <si>
    <t>Boring tot 3,5 m-mv (incl. monstername)</t>
  </si>
  <si>
    <t>per project</t>
  </si>
  <si>
    <t>Bemonsteren peilbuis (incl.veldfiltratie, veldmetingen; GWS, troebelheid, pH en EC)</t>
  </si>
  <si>
    <t>Zeeffracties (2 µm, 20 µm, 63 µm en gloeiverlies), incl samenstelling (meng)monster</t>
  </si>
  <si>
    <t>Standaardpakket NEN 5740 (AS 3000) incl. structuurpakket H&amp;L, droge stof, 9 metalen (Ba, Cd, Co, Cu, Hg, Mo, Ni, Pb, Zn), minerale olie (GC), PAK (10 VROM), PCB's (7), incl samenstelling (meng)monster</t>
  </si>
  <si>
    <t>Vluchtige aromaten (BTEXN) (AS 3000), org.stof en droge stof</t>
  </si>
  <si>
    <t>Ontsluiting en analyse op 1 individueel metaal (AS 3000)</t>
  </si>
  <si>
    <t>Ontsluiting en analyse op 2 individuele metalen (AS 3000)</t>
  </si>
  <si>
    <t>Pakket zware metalen incl. ontsluiting (9 stuks) (AS 3000)</t>
  </si>
  <si>
    <t>VOCl (11) + vinylchloride (AS 3000)</t>
  </si>
  <si>
    <t>PAK (10 van VROM) (AS 3000)</t>
  </si>
  <si>
    <t>PCB (som 7) (AS 3000)</t>
  </si>
  <si>
    <t>OCB's (AS 3000)</t>
  </si>
  <si>
    <t>PFAS (28) Handelingskader (AS 3000), incl samenstelling (meng)monster</t>
  </si>
  <si>
    <t>PFAS (28) Handelingskader + Gen-X (AS 3000), incl samenstelling (meng)monster</t>
  </si>
  <si>
    <t>Asbest in grond conform NEN 5707</t>
  </si>
  <si>
    <t>Asbest in puin conform NEN 5897 (25 kg)</t>
  </si>
  <si>
    <t>Structuurpakket (organisch stof, lutum)</t>
  </si>
  <si>
    <t>Asbest in plaatmateriaal conform NEN 5896</t>
  </si>
  <si>
    <t>Standaardpakket (AS 3000) (9 metalen (Ba, Cd, Co, Cu, Hg, Mo, Ni, Pb, Zn), minerale olie (GC), aromaten (BTEXNS), gehalogeneerde koolwaterstoffen (17 stuks incl. vinylchloride))</t>
  </si>
  <si>
    <t>Voorbehandeling en analyse op 1 individueel metaal (AS 3000)</t>
  </si>
  <si>
    <t>Pakket zware metalen (Ba, Cd, Co, Cu, Hg, Mo, Ni, Pb, Zn) incl. voorbehandeling (AS 3000)</t>
  </si>
  <si>
    <t>PCB (7) (AS 3000)</t>
  </si>
  <si>
    <t>OCB (23) (AS 3000)</t>
  </si>
  <si>
    <t>Indicatieve toetsing aan het Besluit bodemkwaliteit (bij graafwerkzaamheden)</t>
  </si>
  <si>
    <t>Opstellen rapportage Sanscrit risicobeoordeling (standaard)</t>
  </si>
  <si>
    <t>Veldwerker (BRL 2000 gecertificeerd)</t>
  </si>
  <si>
    <t>Adviseur/projectleider, medior (overleg/afstemming klant, kwaliteitscontrole en projectleiding)</t>
  </si>
  <si>
    <t>Projectingenieur, junior (vooronderzoek, begeleiden veldwerk, monsterinzet, toetsing en rapportage)</t>
  </si>
  <si>
    <t>Ondertekening gemachtigde:</t>
  </si>
  <si>
    <t>CN-totaal en vrij (AS 3000)</t>
  </si>
  <si>
    <t>Lg21</t>
  </si>
  <si>
    <t>Minerale olie C10-C40 en vluchtige aromaten (BTEXN) (AS 3000), org.stof en droge stof</t>
  </si>
  <si>
    <t>Minerale olie C10-C40 (AS 3000), org.stof en droge stof</t>
  </si>
  <si>
    <t>Minerale olie C10-C40 en vluchtige aromaten (BTEXN) (AS 3000)</t>
  </si>
  <si>
    <t>Minerale olie C10-C40 (AS 3000)</t>
  </si>
  <si>
    <t>Vluchtige aromaten (BTEXN) (AS 3000)</t>
  </si>
  <si>
    <t>Lgw13</t>
  </si>
  <si>
    <t>Lgw14</t>
  </si>
  <si>
    <t>Vluchtige olie C6-C10 (AS 3000)</t>
  </si>
  <si>
    <t>Lg22</t>
  </si>
  <si>
    <t>Vluchtige olie C6-C10 (AS 3000), org.stof en droge stof</t>
  </si>
  <si>
    <t>Aanvullende onderdelen</t>
  </si>
  <si>
    <t>Bij (grond)wateronderzoek</t>
  </si>
  <si>
    <t>Overig onderzoek</t>
  </si>
  <si>
    <t>Gebruik ramguts per 10 cm dikte</t>
  </si>
  <si>
    <t>Invoeren locatie en onderzoek/deellocatie in BIS (incl intekenen) conform actueel invoerprotocol</t>
  </si>
  <si>
    <t>Aanvullend veldwerk (inclusief coördinatie, reiskosten, personele kosten, materiaal en materieel)</t>
  </si>
  <si>
    <r>
      <t xml:space="preserve">Strategie ONV-NL oppervlakte van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100 m²</t>
    </r>
  </si>
  <si>
    <r>
      <t xml:space="preserve">Strategie ONV-NL oppervlakte van 100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1.500 m²</t>
    </r>
  </si>
  <si>
    <r>
      <t xml:space="preserve">Strategie ONV-NL oppervlakte van 1.500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4.000 m²</t>
    </r>
  </si>
  <si>
    <r>
      <t xml:space="preserve">Strategie ONV-NL oppervlakte van 4.000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7.000 m²</t>
    </r>
  </si>
  <si>
    <r>
      <t xml:space="preserve">Strategie VED-HE-NL oppervlakte van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100 m²</t>
    </r>
  </si>
  <si>
    <r>
      <t xml:space="preserve">Strategie VED-HE-NL oppervlakte van 1.500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4.000 m²</t>
    </r>
  </si>
  <si>
    <r>
      <t xml:space="preserve">Strategie VED-HE-NL oppervlakte van 4.000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7.000 m²</t>
    </r>
  </si>
  <si>
    <r>
      <t xml:space="preserve">Strategie VED-HE-NL oppervlakte van 100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500 m²</t>
    </r>
  </si>
  <si>
    <r>
      <t xml:space="preserve">Strategie VED-HE-NL oppervlakte van 500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1.500 m²</t>
    </r>
  </si>
  <si>
    <t>Conform NEN 5740 (exclusief verdachte deellocaties)</t>
  </si>
  <si>
    <t>Stelposten en stukstarieven (incl. aan/afvoerkosten personeel, (standaard) materieel)</t>
  </si>
  <si>
    <t>Aanbrengen proefgat (0,3 x 0,3 x 0,5 m)</t>
  </si>
  <si>
    <r>
      <t xml:space="preserve">Vooronderzoek </t>
    </r>
    <r>
      <rPr>
        <sz val="10"/>
        <rFont val="Arial"/>
        <family val="2"/>
      </rPr>
      <t>(inclusief uitvoeringsplan, kostenspecificatie en uitwerking in tabel, per mail)</t>
    </r>
  </si>
  <si>
    <t>Totaal aanvullend laboratoriumonderzoek</t>
  </si>
  <si>
    <r>
      <t>Bodemonderzoek (veldwerk, laboratoriumonderzoek en rapportage</t>
    </r>
    <r>
      <rPr>
        <sz val="10"/>
        <rFont val="Arial"/>
        <family val="2"/>
      </rPr>
      <t>; inclusief coördinatie, KLIC, reis/personele kosten, materiaal, materieel, handling en bewaarkosten</t>
    </r>
    <r>
      <rPr>
        <b/>
        <sz val="10"/>
        <rFont val="Arial"/>
        <family val="2"/>
      </rPr>
      <t>)</t>
    </r>
  </si>
  <si>
    <t>Vw10</t>
  </si>
  <si>
    <t>Vw11</t>
  </si>
  <si>
    <t>Verzorgen extra KLIC-melding (incl. coordinatie)</t>
  </si>
  <si>
    <t>Voorond.conform NEN 5725 - 0-5 locaties binnen projectgebied bodeminformatiesysteem Tilburg</t>
  </si>
  <si>
    <t>Voorond.conform NEN 5725 - 6-10 locaties binnen projectgebied bodeminformatiesysteem Tilburg</t>
  </si>
  <si>
    <t>Deel 1 Eenheidsprijzen standaard onderzoek</t>
  </si>
  <si>
    <t>Av1</t>
  </si>
  <si>
    <t>Av2</t>
  </si>
  <si>
    <t>Av3</t>
  </si>
  <si>
    <t>Av4</t>
  </si>
  <si>
    <t>Av5</t>
  </si>
  <si>
    <t>Av6</t>
  </si>
  <si>
    <t>Av7</t>
  </si>
  <si>
    <t>per deellocatie</t>
  </si>
  <si>
    <t>Deel 2 aanvullende onderzoekposten</t>
  </si>
  <si>
    <t>Totaal deel 1 Eenheidsprijzen standaard onderzoek</t>
  </si>
  <si>
    <t>Totaal deel 2 Aanvullende onderzoeksposten</t>
  </si>
  <si>
    <t>Totaal Deel 3 Eenheidsprijzen aanvullend laboratoriumonderzoek</t>
  </si>
  <si>
    <r>
      <t xml:space="preserve">Deel 3 Aanvullend laboratoriumonderzoek </t>
    </r>
    <r>
      <rPr>
        <sz val="10"/>
        <rFont val="Arial"/>
        <family val="2"/>
      </rPr>
      <t>(inclusief coördinatie, handeling en bewaarkosten)</t>
    </r>
  </si>
  <si>
    <r>
      <t>Deel 4 personeelskosten</t>
    </r>
    <r>
      <rPr>
        <sz val="10"/>
        <rFont val="Arial"/>
        <family val="2"/>
      </rPr>
      <t>, niet zijnde uren voor rapportage of werkzaamheden behorende bij bovengenoemde posten (inclusief reiskosten)</t>
    </r>
  </si>
  <si>
    <t>Totaal Deel 4 Eenheidsprijzen aanvullende personeelskosten</t>
  </si>
  <si>
    <t>Memo OOO opvragen (onverdachte locatie) + handling</t>
  </si>
  <si>
    <t>Memo OOO opvragen  (verdachte locatie) + handling</t>
  </si>
  <si>
    <t>Totaal deel 1 +Deel 2 +Deel 3 +Deel 4 (Inschrijvingssom)</t>
  </si>
  <si>
    <r>
      <t xml:space="preserve">Inschrijvingsstaat Milieukundige Bodemdiensten 2023-2025 </t>
    </r>
    <r>
      <rPr>
        <b/>
        <sz val="12"/>
        <color rgb="FFFF0000"/>
        <rFont val="Arial"/>
        <family val="2"/>
      </rPr>
      <t>PERCEEL 1</t>
    </r>
  </si>
  <si>
    <t>Vaststellen veiligheidsklassen (TF-klassen) conform CROW-publicatie 400  bij &gt;basishygiëne.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</si>
</sst>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€&quot;\ #,##0.00_-"/>
    <numFmt numFmtId="165" formatCode="&quot;€&quot;\ #,##0.00"/>
    <numFmt numFmtId="166" formatCode="_(&quot;€&quot;\ * #,##0.00_);_(&quot;€&quot;\ * \(#,##0.00\);_(&quot;€&quot;\ * &quot;-&quot;??_);_(@_)"/>
    <numFmt numFmtId="167" formatCode="_(&quot;€ &quot;* #,##0.00_);_(&quot;€ &quot;* \(#,##0.00\);_(&quot;€ &quot;* &quot;-&quot;??_);_(@_)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name val="Calibri"/>
      <family val="2"/>
    </font>
    <font>
      <b/>
      <sz val="10"/>
      <color rgb="FFCC00FF"/>
      <name val="Arial"/>
      <family val="2"/>
    </font>
    <font>
      <sz val="10"/>
      <color rgb="FFCC00FF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11">
    <xf numFmtId="0" fontId="0" fillId="0" borderId="0"/>
    <xf numFmtId="0" fontId="5" fillId="0" borderId="0"/>
    <xf numFmtId="166" fontId="5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125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vertical="top"/>
    </xf>
    <xf numFmtId="0" fontId="2" fillId="2" borderId="3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vertical="top"/>
    </xf>
    <xf numFmtId="0" fontId="2" fillId="0" borderId="4" xfId="0" applyFont="1" applyFill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164" fontId="2" fillId="0" borderId="4" xfId="0" applyNumberFormat="1" applyFont="1" applyBorder="1" applyAlignment="1" applyProtection="1">
      <alignment horizontal="center" vertical="top"/>
      <protection locked="0"/>
    </xf>
    <xf numFmtId="0" fontId="2" fillId="0" borderId="4" xfId="1" applyFont="1" applyFill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2" fillId="0" borderId="6" xfId="0" applyFont="1" applyFill="1" applyBorder="1" applyAlignment="1">
      <alignment vertical="top"/>
    </xf>
    <xf numFmtId="0" fontId="1" fillId="0" borderId="4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0" fontId="2" fillId="0" borderId="4" xfId="1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4" xfId="0" applyFont="1" applyFill="1" applyBorder="1" applyAlignment="1">
      <alignment vertical="top"/>
    </xf>
    <xf numFmtId="0" fontId="3" fillId="0" borderId="6" xfId="0" applyFont="1" applyFill="1" applyBorder="1" applyAlignment="1">
      <alignment vertical="top"/>
    </xf>
    <xf numFmtId="0" fontId="2" fillId="0" borderId="4" xfId="1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7" fillId="4" borderId="0" xfId="0" applyFont="1" applyFill="1" applyAlignment="1">
      <alignment vertical="top"/>
    </xf>
    <xf numFmtId="0" fontId="2" fillId="0" borderId="9" xfId="0" applyFont="1" applyFill="1" applyBorder="1" applyAlignment="1">
      <alignment horizontal="center" vertical="top"/>
    </xf>
    <xf numFmtId="0" fontId="6" fillId="4" borderId="11" xfId="0" applyFont="1" applyFill="1" applyBorder="1" applyAlignment="1">
      <alignment horizontal="left" vertical="top"/>
    </xf>
    <xf numFmtId="0" fontId="6" fillId="4" borderId="12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8" fillId="0" borderId="0" xfId="0" applyFont="1" applyAlignment="1">
      <alignment vertical="top"/>
    </xf>
    <xf numFmtId="0" fontId="6" fillId="5" borderId="14" xfId="0" applyNumberFormat="1" applyFont="1" applyFill="1" applyBorder="1" applyAlignment="1">
      <alignment horizontal="left" vertical="top"/>
    </xf>
    <xf numFmtId="0" fontId="6" fillId="5" borderId="15" xfId="0" applyNumberFormat="1" applyFont="1" applyFill="1" applyBorder="1" applyAlignment="1">
      <alignment horizontal="left" vertical="top"/>
    </xf>
    <xf numFmtId="0" fontId="6" fillId="0" borderId="17" xfId="0" applyFont="1" applyBorder="1" applyAlignment="1">
      <alignment vertical="top"/>
    </xf>
    <xf numFmtId="0" fontId="6" fillId="0" borderId="17" xfId="0" applyFont="1" applyBorder="1" applyAlignment="1">
      <alignment horizontal="center" vertical="top"/>
    </xf>
    <xf numFmtId="0" fontId="7" fillId="0" borderId="22" xfId="0" applyFont="1" applyBorder="1" applyAlignment="1">
      <alignment vertical="top"/>
    </xf>
    <xf numFmtId="0" fontId="7" fillId="0" borderId="22" xfId="0" applyFont="1" applyBorder="1" applyAlignment="1">
      <alignment horizontal="center" vertical="top"/>
    </xf>
    <xf numFmtId="0" fontId="1" fillId="6" borderId="23" xfId="0" applyFont="1" applyFill="1" applyBorder="1" applyAlignment="1">
      <alignment horizontal="center" vertical="top"/>
    </xf>
    <xf numFmtId="0" fontId="1" fillId="6" borderId="24" xfId="0" applyFont="1" applyFill="1" applyBorder="1" applyAlignment="1">
      <alignment vertical="top"/>
    </xf>
    <xf numFmtId="0" fontId="2" fillId="6" borderId="17" xfId="0" applyFont="1" applyFill="1" applyBorder="1" applyAlignment="1">
      <alignment horizontal="center" vertical="top"/>
    </xf>
    <xf numFmtId="0" fontId="2" fillId="6" borderId="25" xfId="0" applyFont="1" applyFill="1" applyBorder="1" applyAlignment="1">
      <alignment horizontal="center" vertical="top"/>
    </xf>
    <xf numFmtId="0" fontId="6" fillId="0" borderId="10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1" fillId="0" borderId="9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17" xfId="0" applyFont="1" applyFill="1" applyBorder="1" applyAlignment="1">
      <alignment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/>
    <xf numFmtId="0" fontId="1" fillId="7" borderId="18" xfId="0" applyFont="1" applyFill="1" applyBorder="1" applyAlignment="1">
      <alignment horizontal="center" vertical="top"/>
    </xf>
    <xf numFmtId="0" fontId="1" fillId="7" borderId="19" xfId="0" applyFont="1" applyFill="1" applyBorder="1" applyAlignment="1">
      <alignment vertical="top"/>
    </xf>
    <xf numFmtId="0" fontId="2" fillId="7" borderId="20" xfId="0" applyFont="1" applyFill="1" applyBorder="1" applyAlignment="1">
      <alignment horizontal="center" vertical="top"/>
    </xf>
    <xf numFmtId="0" fontId="11" fillId="0" borderId="27" xfId="0" applyFont="1" applyBorder="1" applyAlignment="1">
      <alignment vertical="top"/>
    </xf>
    <xf numFmtId="0" fontId="7" fillId="0" borderId="0" xfId="0" applyFont="1" applyAlignment="1">
      <alignment vertical="center"/>
    </xf>
    <xf numFmtId="0" fontId="6" fillId="5" borderId="0" xfId="0" applyNumberFormat="1" applyFont="1" applyFill="1" applyBorder="1" applyAlignment="1">
      <alignment horizontal="left" vertical="top"/>
    </xf>
    <xf numFmtId="0" fontId="6" fillId="5" borderId="6" xfId="0" applyNumberFormat="1" applyFont="1" applyFill="1" applyBorder="1" applyAlignment="1">
      <alignment horizontal="left" vertical="top"/>
    </xf>
    <xf numFmtId="0" fontId="2" fillId="0" borderId="30" xfId="0" applyFont="1" applyFill="1" applyBorder="1" applyAlignment="1">
      <alignment horizontal="center" vertical="top"/>
    </xf>
    <xf numFmtId="0" fontId="1" fillId="0" borderId="31" xfId="0" applyFont="1" applyFill="1" applyBorder="1" applyAlignment="1">
      <alignment vertical="top"/>
    </xf>
    <xf numFmtId="0" fontId="2" fillId="0" borderId="31" xfId="0" applyFont="1" applyFill="1" applyBorder="1" applyAlignment="1">
      <alignment horizontal="center" vertical="top"/>
    </xf>
    <xf numFmtId="0" fontId="1" fillId="7" borderId="20" xfId="0" applyFont="1" applyFill="1" applyBorder="1" applyAlignment="1">
      <alignment vertical="top"/>
    </xf>
    <xf numFmtId="0" fontId="12" fillId="4" borderId="11" xfId="0" applyFont="1" applyFill="1" applyBorder="1" applyAlignment="1">
      <alignment horizontal="left" vertical="top"/>
    </xf>
    <xf numFmtId="0" fontId="12" fillId="5" borderId="0" xfId="0" applyNumberFormat="1" applyFont="1" applyFill="1" applyBorder="1" applyAlignment="1">
      <alignment horizontal="left" vertical="top"/>
    </xf>
    <xf numFmtId="0" fontId="12" fillId="5" borderId="14" xfId="0" applyNumberFormat="1" applyFont="1" applyFill="1" applyBorder="1" applyAlignment="1">
      <alignment horizontal="left" vertical="top"/>
    </xf>
    <xf numFmtId="0" fontId="12" fillId="0" borderId="17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164" fontId="12" fillId="2" borderId="1" xfId="0" applyNumberFormat="1" applyFont="1" applyFill="1" applyBorder="1" applyAlignment="1" applyProtection="1">
      <alignment horizontal="center" vertical="top"/>
      <protection locked="0"/>
    </xf>
    <xf numFmtId="0" fontId="13" fillId="0" borderId="2" xfId="0" applyFont="1" applyBorder="1" applyAlignment="1" applyProtection="1">
      <alignment horizontal="center" vertical="top"/>
      <protection locked="0"/>
    </xf>
    <xf numFmtId="165" fontId="13" fillId="5" borderId="2" xfId="0" applyNumberFormat="1" applyFont="1" applyFill="1" applyBorder="1" applyAlignment="1" applyProtection="1">
      <alignment horizontal="center" vertical="top"/>
      <protection locked="0"/>
    </xf>
    <xf numFmtId="164" fontId="13" fillId="0" borderId="2" xfId="0" applyNumberFormat="1" applyFont="1" applyBorder="1" applyAlignment="1" applyProtection="1">
      <alignment horizontal="center" vertical="top"/>
      <protection locked="0"/>
    </xf>
    <xf numFmtId="0" fontId="13" fillId="2" borderId="1" xfId="0" applyFont="1" applyFill="1" applyBorder="1" applyAlignment="1" applyProtection="1">
      <alignment horizontal="center" vertical="top"/>
      <protection locked="0"/>
    </xf>
    <xf numFmtId="0" fontId="13" fillId="0" borderId="2" xfId="0" applyFont="1" applyFill="1" applyBorder="1" applyAlignment="1" applyProtection="1">
      <alignment horizontal="center" vertical="top"/>
      <protection locked="0"/>
    </xf>
    <xf numFmtId="164" fontId="13" fillId="7" borderId="21" xfId="0" applyNumberFormat="1" applyFont="1" applyFill="1" applyBorder="1" applyAlignment="1" applyProtection="1">
      <alignment horizontal="center" vertical="top"/>
      <protection locked="0"/>
    </xf>
    <xf numFmtId="164" fontId="13" fillId="0" borderId="31" xfId="0" applyNumberFormat="1" applyFont="1" applyFill="1" applyBorder="1" applyAlignment="1" applyProtection="1">
      <alignment horizontal="center" vertical="top"/>
      <protection locked="0"/>
    </xf>
    <xf numFmtId="164" fontId="13" fillId="2" borderId="1" xfId="0" applyNumberFormat="1" applyFont="1" applyFill="1" applyBorder="1" applyAlignment="1" applyProtection="1">
      <alignment horizontal="center" vertical="top"/>
      <protection locked="0"/>
    </xf>
    <xf numFmtId="164" fontId="13" fillId="0" borderId="2" xfId="0" applyNumberFormat="1" applyFont="1" applyFill="1" applyBorder="1" applyAlignment="1" applyProtection="1">
      <alignment horizontal="center" vertical="top"/>
      <protection locked="0"/>
    </xf>
    <xf numFmtId="0" fontId="13" fillId="7" borderId="21" xfId="0" applyFont="1" applyFill="1" applyBorder="1" applyAlignment="1" applyProtection="1">
      <alignment horizontal="center" vertical="top"/>
      <protection locked="0"/>
    </xf>
    <xf numFmtId="0" fontId="13" fillId="0" borderId="22" xfId="0" applyFont="1" applyBorder="1" applyAlignment="1">
      <alignment horizontal="center" vertical="top"/>
    </xf>
    <xf numFmtId="0" fontId="13" fillId="6" borderId="26" xfId="0" applyFont="1" applyFill="1" applyBorder="1" applyAlignment="1" applyProtection="1">
      <alignment horizontal="center" vertical="top"/>
      <protection locked="0"/>
    </xf>
    <xf numFmtId="0" fontId="13" fillId="0" borderId="0" xfId="0" applyFont="1" applyAlignment="1">
      <alignment horizontal="center"/>
    </xf>
    <xf numFmtId="0" fontId="11" fillId="0" borderId="32" xfId="0" applyFont="1" applyBorder="1" applyAlignment="1">
      <alignment vertical="top"/>
    </xf>
    <xf numFmtId="165" fontId="11" fillId="0" borderId="32" xfId="0" applyNumberFormat="1" applyFont="1" applyBorder="1" applyAlignment="1">
      <alignment vertical="top"/>
    </xf>
    <xf numFmtId="0" fontId="1" fillId="2" borderId="36" xfId="0" applyNumberFormat="1" applyFont="1" applyFill="1" applyBorder="1" applyAlignment="1">
      <alignment horizontal="center" vertical="top"/>
    </xf>
    <xf numFmtId="0" fontId="7" fillId="0" borderId="0" xfId="0" applyFont="1" applyBorder="1" applyAlignment="1">
      <alignment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2" fillId="0" borderId="37" xfId="0" applyNumberFormat="1" applyFont="1" applyBorder="1" applyAlignment="1">
      <alignment horizontal="center" vertical="top"/>
    </xf>
    <xf numFmtId="0" fontId="1" fillId="2" borderId="36" xfId="0" applyFont="1" applyFill="1" applyBorder="1" applyAlignment="1">
      <alignment horizontal="center" vertical="top"/>
    </xf>
    <xf numFmtId="165" fontId="3" fillId="3" borderId="37" xfId="0" applyNumberFormat="1" applyFont="1" applyFill="1" applyBorder="1" applyAlignment="1">
      <alignment horizontal="center" vertical="top"/>
    </xf>
    <xf numFmtId="165" fontId="2" fillId="0" borderId="37" xfId="0" applyNumberFormat="1" applyFont="1" applyFill="1" applyBorder="1" applyAlignment="1">
      <alignment horizontal="center" vertical="top"/>
    </xf>
    <xf numFmtId="0" fontId="2" fillId="2" borderId="36" xfId="0" applyNumberFormat="1" applyFont="1" applyFill="1" applyBorder="1" applyAlignment="1">
      <alignment horizontal="center" vertical="top"/>
    </xf>
    <xf numFmtId="0" fontId="2" fillId="0" borderId="37" xfId="0" applyNumberFormat="1" applyFont="1" applyFill="1" applyBorder="1" applyAlignment="1">
      <alignment horizontal="center" vertical="top"/>
    </xf>
    <xf numFmtId="165" fontId="3" fillId="0" borderId="37" xfId="0" applyNumberFormat="1" applyFont="1" applyFill="1" applyBorder="1" applyAlignment="1">
      <alignment horizontal="center" vertical="top"/>
    </xf>
    <xf numFmtId="0" fontId="2" fillId="7" borderId="18" xfId="0" applyFont="1" applyFill="1" applyBorder="1" applyAlignment="1">
      <alignment horizontal="center" vertical="top"/>
    </xf>
    <xf numFmtId="165" fontId="3" fillId="7" borderId="38" xfId="0" applyNumberFormat="1" applyFont="1" applyFill="1" applyBorder="1" applyAlignment="1">
      <alignment horizontal="center" vertical="top"/>
    </xf>
    <xf numFmtId="165" fontId="3" fillId="0" borderId="39" xfId="0" applyNumberFormat="1" applyFont="1" applyFill="1" applyBorder="1" applyAlignment="1">
      <alignment horizontal="center" vertical="top"/>
    </xf>
    <xf numFmtId="165" fontId="2" fillId="0" borderId="37" xfId="0" applyNumberFormat="1" applyFont="1" applyBorder="1" applyAlignment="1">
      <alignment horizontal="center" vertical="top"/>
    </xf>
    <xf numFmtId="0" fontId="7" fillId="0" borderId="41" xfId="0" applyFont="1" applyBorder="1" applyAlignment="1">
      <alignment vertical="top"/>
    </xf>
    <xf numFmtId="0" fontId="7" fillId="0" borderId="42" xfId="0" applyNumberFormat="1" applyFont="1" applyBorder="1" applyAlignment="1">
      <alignment horizontal="center" vertical="top"/>
    </xf>
    <xf numFmtId="0" fontId="1" fillId="2" borderId="44" xfId="0" applyFont="1" applyFill="1" applyBorder="1" applyAlignment="1">
      <alignment horizontal="center" vertical="top"/>
    </xf>
    <xf numFmtId="165" fontId="3" fillId="6" borderId="45" xfId="0" applyNumberFormat="1" applyFont="1" applyFill="1" applyBorder="1" applyAlignment="1">
      <alignment horizontal="center" vertical="top"/>
    </xf>
    <xf numFmtId="0" fontId="2" fillId="0" borderId="4" xfId="8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1" fillId="2" borderId="16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1" fillId="2" borderId="43" xfId="0" applyFont="1" applyFill="1" applyBorder="1" applyAlignment="1">
      <alignment horizontal="left" vertical="center"/>
    </xf>
    <xf numFmtId="0" fontId="6" fillId="5" borderId="0" xfId="0" applyNumberFormat="1" applyFont="1" applyFill="1" applyBorder="1" applyAlignment="1">
      <alignment horizontal="left" vertical="top"/>
    </xf>
    <xf numFmtId="0" fontId="6" fillId="5" borderId="6" xfId="0" applyNumberFormat="1" applyFont="1" applyFill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1" fillId="2" borderId="33" xfId="0" applyFont="1" applyFill="1" applyBorder="1" applyAlignment="1">
      <alignment horizontal="left" vertical="top"/>
    </xf>
    <xf numFmtId="0" fontId="1" fillId="2" borderId="34" xfId="0" applyFont="1" applyFill="1" applyBorder="1" applyAlignment="1">
      <alignment horizontal="left" vertical="top"/>
    </xf>
    <xf numFmtId="0" fontId="1" fillId="2" borderId="35" xfId="0" applyFont="1" applyFill="1" applyBorder="1" applyAlignment="1">
      <alignment horizontal="left" vertical="top"/>
    </xf>
    <xf numFmtId="0" fontId="1" fillId="2" borderId="28" xfId="0" applyFont="1" applyFill="1" applyBorder="1" applyAlignment="1">
      <alignment horizontal="left" vertical="top"/>
    </xf>
    <xf numFmtId="0" fontId="1" fillId="2" borderId="29" xfId="0" applyFont="1" applyFill="1" applyBorder="1" applyAlignment="1">
      <alignment horizontal="left" vertical="top"/>
    </xf>
    <xf numFmtId="0" fontId="1" fillId="2" borderId="40" xfId="0" applyFont="1" applyFill="1" applyBorder="1" applyAlignment="1">
      <alignment horizontal="left" vertical="top"/>
    </xf>
  </cellXfs>
  <cellStyles count="11">
    <cellStyle name="Euro" xfId="2" xr:uid="{00000000-0005-0000-0000-000000000000}"/>
    <cellStyle name="Euro 2" xfId="6" xr:uid="{00000000-0005-0000-0000-000001000000}"/>
    <cellStyle name="Euro 2 2" xfId="10" xr:uid="{00000000-0005-0000-0000-000002000000}"/>
    <cellStyle name="Euro 3" xfId="9" xr:uid="{00000000-0005-0000-0000-000003000000}"/>
    <cellStyle name="Euro 4" xfId="5" xr:uid="{00000000-0005-0000-0000-000004000000}"/>
    <cellStyle name="Standaard" xfId="0" builtinId="0"/>
    <cellStyle name="Standaard 2" xfId="1" xr:uid="{00000000-0005-0000-0000-000006000000}"/>
    <cellStyle name="Standaard 2 2" xfId="8" xr:uid="{00000000-0005-0000-0000-000007000000}"/>
    <cellStyle name="Standaard 2 3" xfId="4" xr:uid="{00000000-0005-0000-0000-000008000000}"/>
    <cellStyle name="Standaard 3" xfId="3" xr:uid="{00000000-0005-0000-0000-000009000000}"/>
    <cellStyle name="Valuta 2" xfId="7" xr:uid="{00000000-0005-0000-0000-00000A000000}"/>
  </cellStyles>
  <dxfs count="0"/>
  <tableStyles count="0" defaultTableStyle="TableStyleMedium2" defaultPivotStyle="PivotStyleLight16"/>
  <colors>
    <mruColors>
      <color rgb="FFCC00FF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CE8C2-9DA7-4158-B815-DDA6C7E058CB}">
  <sheetPr>
    <pageSetUpPr fitToPage="1"/>
  </sheetPr>
  <dimension ref="A2:H145"/>
  <sheetViews>
    <sheetView tabSelected="1" workbookViewId="0">
      <pane ySplit="8" topLeftCell="A17" activePane="bottomLeft" state="frozen"/>
      <selection pane="bottomLeft" activeCell="B33" sqref="B33"/>
    </sheetView>
  </sheetViews>
  <sheetFormatPr defaultColWidth="9.140625" defaultRowHeight="14.85" customHeight="1" x14ac:dyDescent="0.2"/>
  <cols>
    <col min="1" max="1" width="9.140625" style="1" customWidth="1"/>
    <col min="2" max="2" width="81.7109375" style="1" customWidth="1"/>
    <col min="3" max="3" width="14.28515625" style="2" customWidth="1"/>
    <col min="4" max="4" width="9.140625" style="2"/>
    <col min="5" max="5" width="16.7109375" style="86" bestFit="1" customWidth="1"/>
    <col min="6" max="6" width="32.7109375" style="2" customWidth="1"/>
    <col min="7" max="7" width="48.42578125" style="56" bestFit="1" customWidth="1"/>
    <col min="8" max="16384" width="9.140625" style="1"/>
  </cols>
  <sheetData>
    <row r="2" spans="1:8" s="14" customFormat="1" ht="14.85" customHeight="1" x14ac:dyDescent="0.25">
      <c r="A2" s="38" t="s">
        <v>186</v>
      </c>
      <c r="C2" s="49" t="s">
        <v>92</v>
      </c>
      <c r="D2" s="35"/>
      <c r="E2" s="68"/>
      <c r="F2" s="36"/>
      <c r="G2" s="54"/>
    </row>
    <row r="3" spans="1:8" s="14" customFormat="1" ht="14.85" customHeight="1" x14ac:dyDescent="0.25">
      <c r="C3" s="50" t="s">
        <v>93</v>
      </c>
      <c r="D3" s="115"/>
      <c r="E3" s="115"/>
      <c r="F3" s="116"/>
      <c r="G3" s="54"/>
    </row>
    <row r="4" spans="1:8" s="14" customFormat="1" ht="14.85" customHeight="1" x14ac:dyDescent="0.25">
      <c r="A4" s="14" t="s">
        <v>88</v>
      </c>
      <c r="C4" s="50" t="s">
        <v>91</v>
      </c>
      <c r="D4" s="115"/>
      <c r="E4" s="115"/>
      <c r="F4" s="116"/>
      <c r="G4" s="54"/>
    </row>
    <row r="5" spans="1:8" s="14" customFormat="1" ht="14.85" customHeight="1" x14ac:dyDescent="0.25">
      <c r="A5" s="15" t="s">
        <v>89</v>
      </c>
      <c r="C5" s="117" t="s">
        <v>128</v>
      </c>
      <c r="D5" s="62"/>
      <c r="E5" s="69"/>
      <c r="F5" s="63"/>
      <c r="G5" s="54"/>
    </row>
    <row r="6" spans="1:8" s="14" customFormat="1" ht="14.85" customHeight="1" x14ac:dyDescent="0.25">
      <c r="A6" s="15" t="s">
        <v>90</v>
      </c>
      <c r="C6" s="117"/>
      <c r="D6" s="62"/>
      <c r="E6" s="69"/>
      <c r="F6" s="63"/>
      <c r="G6" s="54"/>
    </row>
    <row r="7" spans="1:8" s="14" customFormat="1" ht="14.85" customHeight="1" x14ac:dyDescent="0.25">
      <c r="A7" s="52"/>
      <c r="C7" s="117"/>
      <c r="D7" s="62"/>
      <c r="E7" s="69"/>
      <c r="F7" s="63"/>
      <c r="G7" s="54"/>
    </row>
    <row r="8" spans="1:8" s="14" customFormat="1" ht="14.85" customHeight="1" x14ac:dyDescent="0.25">
      <c r="A8" s="52"/>
      <c r="C8" s="118"/>
      <c r="D8" s="39"/>
      <c r="E8" s="70"/>
      <c r="F8" s="40"/>
      <c r="G8" s="54"/>
    </row>
    <row r="9" spans="1:8" s="14" customFormat="1" ht="14.85" customHeight="1" thickBot="1" x14ac:dyDescent="0.3">
      <c r="A9" s="53"/>
      <c r="B9" s="41"/>
      <c r="C9" s="42"/>
      <c r="D9" s="42"/>
      <c r="E9" s="71"/>
      <c r="F9" s="42"/>
      <c r="G9" s="54"/>
    </row>
    <row r="10" spans="1:8" s="15" customFormat="1" ht="20.45" customHeight="1" thickTop="1" x14ac:dyDescent="0.25">
      <c r="A10" s="119" t="s">
        <v>167</v>
      </c>
      <c r="B10" s="120"/>
      <c r="C10" s="120"/>
      <c r="D10" s="120"/>
      <c r="E10" s="120"/>
      <c r="F10" s="121"/>
      <c r="G10" s="87"/>
    </row>
    <row r="11" spans="1:8" s="14" customFormat="1" ht="14.85" customHeight="1" x14ac:dyDescent="0.25">
      <c r="A11" s="4" t="s">
        <v>10</v>
      </c>
      <c r="B11" s="37" t="s">
        <v>11</v>
      </c>
      <c r="C11" s="4" t="s">
        <v>2</v>
      </c>
      <c r="D11" s="4" t="s">
        <v>0</v>
      </c>
      <c r="E11" s="4" t="s">
        <v>1</v>
      </c>
      <c r="F11" s="89" t="s">
        <v>12</v>
      </c>
      <c r="G11" s="87"/>
    </row>
    <row r="12" spans="1:8" s="15" customFormat="1" ht="14.85" customHeight="1" x14ac:dyDescent="0.25">
      <c r="A12" s="7"/>
      <c r="B12" s="90"/>
      <c r="C12" s="91"/>
      <c r="D12" s="91"/>
      <c r="E12" s="92"/>
      <c r="F12" s="93"/>
      <c r="G12" s="87"/>
    </row>
    <row r="13" spans="1:8" s="15" customFormat="1" ht="14.85" customHeight="1" x14ac:dyDescent="0.25">
      <c r="A13" s="4"/>
      <c r="B13" s="5" t="s">
        <v>159</v>
      </c>
      <c r="C13" s="20"/>
      <c r="D13" s="20"/>
      <c r="E13" s="73"/>
      <c r="F13" s="94"/>
      <c r="G13" s="87"/>
      <c r="H13" s="23"/>
    </row>
    <row r="14" spans="1:8" s="15" customFormat="1" ht="14.85" customHeight="1" x14ac:dyDescent="0.25">
      <c r="A14" s="21"/>
      <c r="B14" s="17"/>
      <c r="C14" s="22"/>
      <c r="D14" s="22"/>
      <c r="E14" s="74"/>
      <c r="F14" s="93"/>
      <c r="G14" s="87"/>
    </row>
    <row r="15" spans="1:8" s="15" customFormat="1" ht="15.75" customHeight="1" x14ac:dyDescent="0.25">
      <c r="A15" s="21" t="s">
        <v>15</v>
      </c>
      <c r="B15" s="23" t="s">
        <v>165</v>
      </c>
      <c r="C15" s="22" t="s">
        <v>3</v>
      </c>
      <c r="D15" s="22">
        <v>25</v>
      </c>
      <c r="E15" s="75"/>
      <c r="F15" s="95">
        <f>E15*D15</f>
        <v>0</v>
      </c>
      <c r="G15" s="87"/>
    </row>
    <row r="16" spans="1:8" s="15" customFormat="1" ht="12.75" x14ac:dyDescent="0.25">
      <c r="A16" s="21" t="s">
        <v>95</v>
      </c>
      <c r="B16" s="23" t="s">
        <v>166</v>
      </c>
      <c r="C16" s="22" t="s">
        <v>3</v>
      </c>
      <c r="D16" s="22">
        <v>15</v>
      </c>
      <c r="E16" s="75"/>
      <c r="F16" s="95">
        <f>E16*D16</f>
        <v>0</v>
      </c>
      <c r="G16" s="87"/>
    </row>
    <row r="17" spans="1:7" s="15" customFormat="1" ht="12.75" x14ac:dyDescent="0.25">
      <c r="A17" s="10"/>
      <c r="B17" s="24"/>
      <c r="C17" s="22"/>
      <c r="D17" s="22"/>
      <c r="E17" s="76"/>
      <c r="F17" s="96"/>
      <c r="G17" s="87"/>
    </row>
    <row r="18" spans="1:7" s="15" customFormat="1" ht="12.75" x14ac:dyDescent="0.25">
      <c r="A18" s="4"/>
      <c r="B18" s="5" t="s">
        <v>161</v>
      </c>
      <c r="C18" s="6"/>
      <c r="D18" s="6"/>
      <c r="E18" s="77"/>
      <c r="F18" s="97"/>
      <c r="G18" s="87"/>
    </row>
    <row r="19" spans="1:7" s="15" customFormat="1" ht="12.75" x14ac:dyDescent="0.25">
      <c r="A19" s="7"/>
      <c r="B19" s="8"/>
      <c r="C19" s="9"/>
      <c r="D19" s="9"/>
      <c r="E19" s="78"/>
      <c r="F19" s="98"/>
      <c r="G19" s="87"/>
    </row>
    <row r="20" spans="1:7" s="15" customFormat="1" ht="12.75" x14ac:dyDescent="0.25">
      <c r="A20" s="51"/>
      <c r="B20" s="29" t="s">
        <v>156</v>
      </c>
      <c r="C20" s="9"/>
      <c r="D20" s="9"/>
      <c r="E20" s="78"/>
      <c r="F20" s="98"/>
      <c r="G20" s="87"/>
    </row>
    <row r="21" spans="1:7" s="15" customFormat="1" ht="12.75" x14ac:dyDescent="0.25">
      <c r="A21" s="34" t="s">
        <v>71</v>
      </c>
      <c r="B21" s="13" t="s">
        <v>147</v>
      </c>
      <c r="C21" s="11" t="s">
        <v>3</v>
      </c>
      <c r="D21" s="22">
        <v>4</v>
      </c>
      <c r="E21" s="75"/>
      <c r="F21" s="96">
        <f t="shared" ref="F21" si="0">E21*D21</f>
        <v>0</v>
      </c>
      <c r="G21" s="87"/>
    </row>
    <row r="22" spans="1:7" s="15" customFormat="1" ht="12.75" x14ac:dyDescent="0.25">
      <c r="A22" s="34" t="s">
        <v>72</v>
      </c>
      <c r="B22" s="13" t="s">
        <v>148</v>
      </c>
      <c r="C22" s="11" t="s">
        <v>3</v>
      </c>
      <c r="D22" s="22">
        <v>6</v>
      </c>
      <c r="E22" s="75"/>
      <c r="F22" s="96">
        <f>E22*D22</f>
        <v>0</v>
      </c>
      <c r="G22" s="87"/>
    </row>
    <row r="23" spans="1:7" s="15" customFormat="1" ht="12.75" x14ac:dyDescent="0.25">
      <c r="A23" s="34" t="s">
        <v>77</v>
      </c>
      <c r="B23" s="13" t="s">
        <v>149</v>
      </c>
      <c r="C23" s="11" t="s">
        <v>3</v>
      </c>
      <c r="D23" s="22">
        <v>6</v>
      </c>
      <c r="E23" s="75"/>
      <c r="F23" s="96">
        <f>E23*D23</f>
        <v>0</v>
      </c>
      <c r="G23" s="87"/>
    </row>
    <row r="24" spans="1:7" s="15" customFormat="1" ht="12.75" x14ac:dyDescent="0.25">
      <c r="A24" s="34" t="s">
        <v>78</v>
      </c>
      <c r="B24" s="13" t="s">
        <v>150</v>
      </c>
      <c r="C24" s="11" t="s">
        <v>3</v>
      </c>
      <c r="D24" s="22">
        <v>4</v>
      </c>
      <c r="E24" s="75"/>
      <c r="F24" s="96">
        <f t="shared" ref="F24" si="1">E24*D24</f>
        <v>0</v>
      </c>
      <c r="G24" s="87"/>
    </row>
    <row r="25" spans="1:7" s="15" customFormat="1" ht="12.75" x14ac:dyDescent="0.25">
      <c r="A25" s="34" t="s">
        <v>83</v>
      </c>
      <c r="B25" s="13" t="s">
        <v>151</v>
      </c>
      <c r="C25" s="11" t="s">
        <v>3</v>
      </c>
      <c r="D25" s="22">
        <v>4</v>
      </c>
      <c r="E25" s="75"/>
      <c r="F25" s="96">
        <f t="shared" ref="F25:F26" si="2">E25*D25</f>
        <v>0</v>
      </c>
      <c r="G25" s="87"/>
    </row>
    <row r="26" spans="1:7" s="15" customFormat="1" ht="12.75" x14ac:dyDescent="0.25">
      <c r="A26" s="34" t="s">
        <v>84</v>
      </c>
      <c r="B26" s="13" t="s">
        <v>154</v>
      </c>
      <c r="C26" s="11" t="s">
        <v>3</v>
      </c>
      <c r="D26" s="22">
        <v>4</v>
      </c>
      <c r="E26" s="75"/>
      <c r="F26" s="96">
        <f t="shared" si="2"/>
        <v>0</v>
      </c>
      <c r="G26" s="87"/>
    </row>
    <row r="27" spans="1:7" s="15" customFormat="1" ht="12.75" x14ac:dyDescent="0.25">
      <c r="A27" s="34" t="s">
        <v>85</v>
      </c>
      <c r="B27" s="13" t="s">
        <v>155</v>
      </c>
      <c r="C27" s="11" t="s">
        <v>3</v>
      </c>
      <c r="D27" s="22">
        <v>4</v>
      </c>
      <c r="E27" s="75"/>
      <c r="F27" s="96">
        <f>E27*D27</f>
        <v>0</v>
      </c>
      <c r="G27" s="87"/>
    </row>
    <row r="28" spans="1:7" s="15" customFormat="1" ht="12.75" x14ac:dyDescent="0.25">
      <c r="A28" s="34" t="s">
        <v>86</v>
      </c>
      <c r="B28" s="13" t="s">
        <v>152</v>
      </c>
      <c r="C28" s="11" t="s">
        <v>3</v>
      </c>
      <c r="D28" s="22">
        <v>4</v>
      </c>
      <c r="E28" s="75"/>
      <c r="F28" s="96">
        <f>E28*D28</f>
        <v>0</v>
      </c>
      <c r="G28" s="87"/>
    </row>
    <row r="29" spans="1:7" s="15" customFormat="1" ht="12.75" x14ac:dyDescent="0.25">
      <c r="A29" s="34" t="s">
        <v>87</v>
      </c>
      <c r="B29" s="13" t="s">
        <v>153</v>
      </c>
      <c r="C29" s="11" t="s">
        <v>3</v>
      </c>
      <c r="D29" s="22">
        <v>4</v>
      </c>
      <c r="E29" s="75"/>
      <c r="F29" s="96">
        <f>E29*D29</f>
        <v>0</v>
      </c>
      <c r="G29" s="87"/>
    </row>
    <row r="30" spans="1:7" s="15" customFormat="1" ht="12.75" x14ac:dyDescent="0.25">
      <c r="A30" s="34"/>
      <c r="B30" s="13"/>
      <c r="C30" s="11"/>
      <c r="D30" s="22"/>
      <c r="E30" s="75"/>
      <c r="F30" s="96"/>
      <c r="G30" s="87"/>
    </row>
    <row r="31" spans="1:7" s="15" customFormat="1" ht="12.75" x14ac:dyDescent="0.25">
      <c r="A31" s="34"/>
      <c r="B31" s="29" t="s">
        <v>141</v>
      </c>
      <c r="C31" s="11"/>
      <c r="D31" s="22"/>
      <c r="E31" s="75"/>
      <c r="F31" s="96"/>
      <c r="G31" s="87"/>
    </row>
    <row r="32" spans="1:7" s="15" customFormat="1" ht="12.75" x14ac:dyDescent="0.25">
      <c r="A32" s="34" t="s">
        <v>168</v>
      </c>
      <c r="B32" s="3" t="s">
        <v>123</v>
      </c>
      <c r="C32" s="11" t="s">
        <v>100</v>
      </c>
      <c r="D32" s="22">
        <v>30</v>
      </c>
      <c r="E32" s="75"/>
      <c r="F32" s="96">
        <f t="shared" ref="F32:F38" si="3">E32*D32</f>
        <v>0</v>
      </c>
      <c r="G32" s="87"/>
    </row>
    <row r="33" spans="1:7" s="15" customFormat="1" ht="12.75" x14ac:dyDescent="0.25">
      <c r="A33" s="34" t="s">
        <v>169</v>
      </c>
      <c r="B33" s="3" t="s">
        <v>187</v>
      </c>
      <c r="C33" s="11" t="s">
        <v>100</v>
      </c>
      <c r="D33" s="22">
        <v>8</v>
      </c>
      <c r="E33" s="75"/>
      <c r="F33" s="96">
        <f t="shared" si="3"/>
        <v>0</v>
      </c>
      <c r="G33" s="87"/>
    </row>
    <row r="34" spans="1:7" s="15" customFormat="1" ht="12.75" x14ac:dyDescent="0.25">
      <c r="A34" s="34" t="s">
        <v>170</v>
      </c>
      <c r="B34" s="3" t="s">
        <v>124</v>
      </c>
      <c r="C34" s="11" t="s">
        <v>100</v>
      </c>
      <c r="D34" s="22">
        <v>3</v>
      </c>
      <c r="E34" s="75"/>
      <c r="F34" s="96">
        <f t="shared" ref="F34:F35" si="4">E34*D34</f>
        <v>0</v>
      </c>
      <c r="G34" s="87"/>
    </row>
    <row r="35" spans="1:7" s="15" customFormat="1" ht="12.75" x14ac:dyDescent="0.25">
      <c r="A35" s="34" t="s">
        <v>171</v>
      </c>
      <c r="B35" s="108" t="s">
        <v>183</v>
      </c>
      <c r="C35" s="11" t="s">
        <v>3</v>
      </c>
      <c r="D35" s="22">
        <v>25</v>
      </c>
      <c r="E35" s="75"/>
      <c r="F35" s="96">
        <f t="shared" si="4"/>
        <v>0</v>
      </c>
      <c r="G35" s="87"/>
    </row>
    <row r="36" spans="1:7" s="15" customFormat="1" ht="12.75" x14ac:dyDescent="0.25">
      <c r="A36" s="34" t="s">
        <v>172</v>
      </c>
      <c r="B36" s="108" t="s">
        <v>184</v>
      </c>
      <c r="C36" s="11" t="s">
        <v>3</v>
      </c>
      <c r="D36" s="22">
        <v>10</v>
      </c>
      <c r="E36" s="75"/>
      <c r="F36" s="96">
        <f t="shared" si="3"/>
        <v>0</v>
      </c>
      <c r="G36" s="87"/>
    </row>
    <row r="37" spans="1:7" s="15" customFormat="1" ht="12.75" x14ac:dyDescent="0.25">
      <c r="A37" s="34" t="s">
        <v>173</v>
      </c>
      <c r="B37" s="3" t="s">
        <v>145</v>
      </c>
      <c r="C37" s="11" t="s">
        <v>175</v>
      </c>
      <c r="D37" s="22">
        <v>80</v>
      </c>
      <c r="E37" s="75"/>
      <c r="F37" s="96">
        <f t="shared" si="3"/>
        <v>0</v>
      </c>
      <c r="G37" s="87"/>
    </row>
    <row r="38" spans="1:7" s="15" customFormat="1" ht="12.75" x14ac:dyDescent="0.25">
      <c r="A38" s="21" t="s">
        <v>174</v>
      </c>
      <c r="B38" s="28" t="s">
        <v>82</v>
      </c>
      <c r="C38" s="11" t="s">
        <v>3</v>
      </c>
      <c r="D38" s="22">
        <v>40</v>
      </c>
      <c r="E38" s="75"/>
      <c r="F38" s="96">
        <f t="shared" si="3"/>
        <v>0</v>
      </c>
      <c r="G38" s="88"/>
    </row>
    <row r="39" spans="1:7" s="33" customFormat="1" ht="12.75" x14ac:dyDescent="0.25">
      <c r="A39" s="10"/>
      <c r="B39" s="13"/>
      <c r="C39" s="11"/>
      <c r="D39" s="22"/>
      <c r="E39" s="76"/>
      <c r="F39" s="98"/>
      <c r="G39" s="87"/>
    </row>
    <row r="40" spans="1:7" s="15" customFormat="1" ht="12.75" x14ac:dyDescent="0.25">
      <c r="A40" s="21"/>
      <c r="B40" s="30" t="s">
        <v>14</v>
      </c>
      <c r="C40" s="22"/>
      <c r="D40" s="22"/>
      <c r="E40" s="76"/>
      <c r="F40" s="95">
        <f>SUM(F21:F38)</f>
        <v>0</v>
      </c>
      <c r="G40" s="87"/>
    </row>
    <row r="41" spans="1:7" s="15" customFormat="1" ht="12.75" x14ac:dyDescent="0.25">
      <c r="A41" s="21"/>
      <c r="B41" s="30"/>
      <c r="C41" s="22"/>
      <c r="D41" s="22"/>
      <c r="E41" s="76"/>
      <c r="F41" s="99"/>
      <c r="G41" s="87"/>
    </row>
    <row r="42" spans="1:7" s="15" customFormat="1" ht="13.5" thickBot="1" x14ac:dyDescent="0.3">
      <c r="A42" s="100"/>
      <c r="B42" s="67" t="s">
        <v>177</v>
      </c>
      <c r="C42" s="59"/>
      <c r="D42" s="59"/>
      <c r="E42" s="79"/>
      <c r="F42" s="101">
        <f>F15+F16+F40</f>
        <v>0</v>
      </c>
      <c r="G42" s="87"/>
    </row>
    <row r="43" spans="1:7" s="15" customFormat="1" ht="13.5" thickTop="1" x14ac:dyDescent="0.25">
      <c r="A43" s="64"/>
      <c r="B43" s="65"/>
      <c r="C43" s="66"/>
      <c r="D43" s="66"/>
      <c r="E43" s="80"/>
      <c r="F43" s="102"/>
      <c r="G43" s="87"/>
    </row>
    <row r="44" spans="1:7" s="15" customFormat="1" ht="12.75" x14ac:dyDescent="0.25">
      <c r="A44" s="122" t="s">
        <v>176</v>
      </c>
      <c r="B44" s="123"/>
      <c r="C44" s="123"/>
      <c r="D44" s="123"/>
      <c r="E44" s="123"/>
      <c r="F44" s="124"/>
      <c r="G44" s="87"/>
    </row>
    <row r="45" spans="1:7" s="15" customFormat="1" ht="12.75" x14ac:dyDescent="0.25">
      <c r="A45" s="4"/>
      <c r="B45" s="5" t="s">
        <v>146</v>
      </c>
      <c r="C45" s="6"/>
      <c r="D45" s="6"/>
      <c r="E45" s="73"/>
      <c r="F45" s="97"/>
      <c r="G45" s="87"/>
    </row>
    <row r="46" spans="1:7" s="15" customFormat="1" ht="12.75" x14ac:dyDescent="0.25">
      <c r="A46" s="21"/>
      <c r="B46" s="17"/>
      <c r="C46" s="9"/>
      <c r="D46" s="9"/>
      <c r="E46" s="76"/>
      <c r="F46" s="98"/>
      <c r="G46" s="87"/>
    </row>
    <row r="47" spans="1:7" s="15" customFormat="1" ht="12.75" x14ac:dyDescent="0.25">
      <c r="A47" s="21"/>
      <c r="B47" s="27" t="s">
        <v>157</v>
      </c>
      <c r="C47" s="9"/>
      <c r="D47" s="9"/>
      <c r="E47" s="76"/>
      <c r="F47" s="98"/>
      <c r="G47" s="87"/>
    </row>
    <row r="48" spans="1:7" s="15" customFormat="1" ht="12.75" x14ac:dyDescent="0.25">
      <c r="A48" s="19" t="s">
        <v>16</v>
      </c>
      <c r="B48" s="25" t="s">
        <v>96</v>
      </c>
      <c r="C48" s="11" t="s">
        <v>3</v>
      </c>
      <c r="D48" s="22">
        <v>25</v>
      </c>
      <c r="E48" s="75"/>
      <c r="F48" s="96">
        <f t="shared" ref="F48:F69" si="5">E48*D48</f>
        <v>0</v>
      </c>
      <c r="G48" s="87"/>
    </row>
    <row r="49" spans="1:7" s="15" customFormat="1" ht="12.75" x14ac:dyDescent="0.25">
      <c r="A49" s="19" t="s">
        <v>17</v>
      </c>
      <c r="B49" s="25" t="s">
        <v>4</v>
      </c>
      <c r="C49" s="11" t="s">
        <v>3</v>
      </c>
      <c r="D49" s="22">
        <v>50</v>
      </c>
      <c r="E49" s="75"/>
      <c r="F49" s="96">
        <f t="shared" si="5"/>
        <v>0</v>
      </c>
      <c r="G49" s="87"/>
    </row>
    <row r="50" spans="1:7" s="15" customFormat="1" ht="12.75" x14ac:dyDescent="0.25">
      <c r="A50" s="21" t="s">
        <v>18</v>
      </c>
      <c r="B50" s="25" t="s">
        <v>97</v>
      </c>
      <c r="C50" s="11" t="s">
        <v>3</v>
      </c>
      <c r="D50" s="22">
        <v>75</v>
      </c>
      <c r="E50" s="75"/>
      <c r="F50" s="96">
        <f t="shared" si="5"/>
        <v>0</v>
      </c>
      <c r="G50" s="87"/>
    </row>
    <row r="51" spans="1:7" s="15" customFormat="1" ht="12.75" x14ac:dyDescent="0.25">
      <c r="A51" s="21" t="s">
        <v>19</v>
      </c>
      <c r="B51" s="25" t="s">
        <v>5</v>
      </c>
      <c r="C51" s="11" t="s">
        <v>3</v>
      </c>
      <c r="D51" s="22">
        <v>25</v>
      </c>
      <c r="E51" s="75"/>
      <c r="F51" s="96">
        <f t="shared" si="5"/>
        <v>0</v>
      </c>
      <c r="G51" s="87"/>
    </row>
    <row r="52" spans="1:7" s="15" customFormat="1" ht="12.75" x14ac:dyDescent="0.25">
      <c r="A52" s="21" t="s">
        <v>20</v>
      </c>
      <c r="B52" s="25" t="s">
        <v>98</v>
      </c>
      <c r="C52" s="11" t="s">
        <v>3</v>
      </c>
      <c r="D52" s="22">
        <v>250</v>
      </c>
      <c r="E52" s="75"/>
      <c r="F52" s="96">
        <f t="shared" si="5"/>
        <v>0</v>
      </c>
      <c r="G52" s="87"/>
    </row>
    <row r="53" spans="1:7" s="15" customFormat="1" ht="12.75" x14ac:dyDescent="0.25">
      <c r="A53" s="21" t="s">
        <v>21</v>
      </c>
      <c r="B53" s="25" t="s">
        <v>6</v>
      </c>
      <c r="C53" s="11" t="s">
        <v>3</v>
      </c>
      <c r="D53" s="22">
        <v>25</v>
      </c>
      <c r="E53" s="75"/>
      <c r="F53" s="96">
        <f t="shared" si="5"/>
        <v>0</v>
      </c>
      <c r="G53" s="87"/>
    </row>
    <row r="54" spans="1:7" s="15" customFormat="1" ht="12.75" x14ac:dyDescent="0.25">
      <c r="A54" s="21" t="s">
        <v>22</v>
      </c>
      <c r="B54" s="25" t="s">
        <v>99</v>
      </c>
      <c r="C54" s="11" t="s">
        <v>3</v>
      </c>
      <c r="D54" s="22">
        <v>25</v>
      </c>
      <c r="E54" s="75"/>
      <c r="F54" s="96">
        <f t="shared" si="5"/>
        <v>0</v>
      </c>
      <c r="G54" s="87"/>
    </row>
    <row r="55" spans="1:7" s="15" customFormat="1" ht="12.75" x14ac:dyDescent="0.25">
      <c r="A55" s="21" t="s">
        <v>23</v>
      </c>
      <c r="B55" s="24" t="s">
        <v>41</v>
      </c>
      <c r="C55" s="11" t="s">
        <v>3</v>
      </c>
      <c r="D55" s="22">
        <v>12</v>
      </c>
      <c r="E55" s="75"/>
      <c r="F55" s="96">
        <f t="shared" si="5"/>
        <v>0</v>
      </c>
      <c r="G55" s="87"/>
    </row>
    <row r="56" spans="1:7" s="15" customFormat="1" ht="12.75" x14ac:dyDescent="0.25">
      <c r="A56" s="21" t="s">
        <v>24</v>
      </c>
      <c r="B56" s="24" t="s">
        <v>42</v>
      </c>
      <c r="C56" s="11" t="s">
        <v>3</v>
      </c>
      <c r="D56" s="22">
        <v>12</v>
      </c>
      <c r="E56" s="75"/>
      <c r="F56" s="96">
        <f t="shared" si="5"/>
        <v>0</v>
      </c>
      <c r="G56" s="87"/>
    </row>
    <row r="57" spans="1:7" s="15" customFormat="1" ht="12.75" x14ac:dyDescent="0.25">
      <c r="A57" s="21"/>
      <c r="B57" s="13"/>
      <c r="C57" s="11"/>
      <c r="D57" s="22"/>
      <c r="E57" s="75"/>
      <c r="F57" s="96"/>
      <c r="G57" s="87"/>
    </row>
    <row r="58" spans="1:7" s="15" customFormat="1" ht="12.75" x14ac:dyDescent="0.25">
      <c r="A58" s="21"/>
      <c r="B58" s="27" t="s">
        <v>142</v>
      </c>
      <c r="C58" s="11"/>
      <c r="D58" s="22"/>
      <c r="E58" s="75"/>
      <c r="F58" s="96"/>
      <c r="G58" s="87"/>
    </row>
    <row r="59" spans="1:7" s="15" customFormat="1" ht="12.75" x14ac:dyDescent="0.25">
      <c r="A59" s="21" t="s">
        <v>162</v>
      </c>
      <c r="B59" s="13" t="s">
        <v>80</v>
      </c>
      <c r="C59" s="11" t="s">
        <v>3</v>
      </c>
      <c r="D59" s="22">
        <v>12</v>
      </c>
      <c r="E59" s="75"/>
      <c r="F59" s="96">
        <f>E59*D59</f>
        <v>0</v>
      </c>
      <c r="G59" s="87"/>
    </row>
    <row r="60" spans="1:7" s="15" customFormat="1" ht="12.75" x14ac:dyDescent="0.25">
      <c r="A60" s="21" t="s">
        <v>163</v>
      </c>
      <c r="B60" s="13" t="s">
        <v>81</v>
      </c>
      <c r="C60" s="11" t="s">
        <v>3</v>
      </c>
      <c r="D60" s="22">
        <v>3</v>
      </c>
      <c r="E60" s="75"/>
      <c r="F60" s="96">
        <f>E60*D60</f>
        <v>0</v>
      </c>
      <c r="G60" s="87"/>
    </row>
    <row r="61" spans="1:7" s="15" customFormat="1" ht="12.75" x14ac:dyDescent="0.25">
      <c r="A61" s="21" t="s">
        <v>64</v>
      </c>
      <c r="B61" s="12" t="s">
        <v>79</v>
      </c>
      <c r="C61" s="11" t="s">
        <v>3</v>
      </c>
      <c r="D61" s="22">
        <v>12</v>
      </c>
      <c r="E61" s="75"/>
      <c r="F61" s="96">
        <f t="shared" si="5"/>
        <v>0</v>
      </c>
      <c r="G61" s="87"/>
    </row>
    <row r="62" spans="1:7" s="15" customFormat="1" ht="12.75" x14ac:dyDescent="0.25">
      <c r="A62" s="21" t="s">
        <v>65</v>
      </c>
      <c r="B62" s="13" t="s">
        <v>101</v>
      </c>
      <c r="C62" s="11" t="s">
        <v>3</v>
      </c>
      <c r="D62" s="22">
        <v>25</v>
      </c>
      <c r="E62" s="75"/>
      <c r="F62" s="96">
        <f t="shared" si="5"/>
        <v>0</v>
      </c>
      <c r="G62" s="87"/>
    </row>
    <row r="63" spans="1:7" s="15" customFormat="1" ht="12.75" x14ac:dyDescent="0.25">
      <c r="A63" s="21"/>
      <c r="B63" s="13"/>
      <c r="C63" s="11"/>
      <c r="D63" s="22"/>
      <c r="E63" s="75"/>
      <c r="F63" s="96"/>
      <c r="G63" s="87"/>
    </row>
    <row r="64" spans="1:7" s="15" customFormat="1" ht="12.75" x14ac:dyDescent="0.25">
      <c r="A64" s="21"/>
      <c r="B64" s="27" t="s">
        <v>143</v>
      </c>
      <c r="C64" s="11"/>
      <c r="D64" s="22"/>
      <c r="E64" s="75"/>
      <c r="F64" s="96"/>
      <c r="G64" s="87"/>
    </row>
    <row r="65" spans="1:7" s="15" customFormat="1" ht="12.75" x14ac:dyDescent="0.25">
      <c r="A65" s="21" t="s">
        <v>66</v>
      </c>
      <c r="B65" s="12" t="s">
        <v>43</v>
      </c>
      <c r="C65" s="11" t="s">
        <v>3</v>
      </c>
      <c r="D65" s="22">
        <v>10</v>
      </c>
      <c r="E65" s="75"/>
      <c r="F65" s="96">
        <f t="shared" si="5"/>
        <v>0</v>
      </c>
      <c r="G65" s="87"/>
    </row>
    <row r="66" spans="1:7" s="15" customFormat="1" ht="12.75" x14ac:dyDescent="0.25">
      <c r="A66" s="21" t="s">
        <v>67</v>
      </c>
      <c r="B66" s="13" t="s">
        <v>13</v>
      </c>
      <c r="C66" s="11" t="s">
        <v>3</v>
      </c>
      <c r="D66" s="22">
        <v>50</v>
      </c>
      <c r="E66" s="75"/>
      <c r="F66" s="96">
        <f t="shared" si="5"/>
        <v>0</v>
      </c>
      <c r="G66" s="87"/>
    </row>
    <row r="67" spans="1:7" s="15" customFormat="1" ht="12.75" x14ac:dyDescent="0.25">
      <c r="A67" s="21" t="s">
        <v>68</v>
      </c>
      <c r="B67" s="13" t="s">
        <v>144</v>
      </c>
      <c r="C67" s="11" t="s">
        <v>3</v>
      </c>
      <c r="D67" s="22">
        <v>100</v>
      </c>
      <c r="E67" s="75"/>
      <c r="F67" s="96">
        <f t="shared" si="5"/>
        <v>0</v>
      </c>
      <c r="G67" s="87"/>
    </row>
    <row r="68" spans="1:7" s="15" customFormat="1" ht="12.75" x14ac:dyDescent="0.25">
      <c r="A68" s="21" t="s">
        <v>69</v>
      </c>
      <c r="B68" s="26" t="s">
        <v>158</v>
      </c>
      <c r="C68" s="11" t="s">
        <v>3</v>
      </c>
      <c r="D68" s="22">
        <v>75</v>
      </c>
      <c r="E68" s="75"/>
      <c r="F68" s="96">
        <f t="shared" si="5"/>
        <v>0</v>
      </c>
      <c r="G68" s="87"/>
    </row>
    <row r="69" spans="1:7" s="15" customFormat="1" ht="12.75" x14ac:dyDescent="0.25">
      <c r="A69" s="21" t="s">
        <v>70</v>
      </c>
      <c r="B69" s="25" t="s">
        <v>164</v>
      </c>
      <c r="C69" s="11" t="s">
        <v>3</v>
      </c>
      <c r="D69" s="22">
        <v>5</v>
      </c>
      <c r="E69" s="75"/>
      <c r="F69" s="103">
        <f t="shared" si="5"/>
        <v>0</v>
      </c>
      <c r="G69" s="87"/>
    </row>
    <row r="70" spans="1:7" s="15" customFormat="1" ht="12.75" x14ac:dyDescent="0.25">
      <c r="A70" s="21"/>
      <c r="B70" s="12"/>
      <c r="C70" s="11"/>
      <c r="D70" s="9"/>
      <c r="E70" s="75"/>
      <c r="F70" s="96"/>
      <c r="G70" s="87"/>
    </row>
    <row r="71" spans="1:7" s="15" customFormat="1" ht="13.5" thickBot="1" x14ac:dyDescent="0.3">
      <c r="A71" s="100"/>
      <c r="B71" s="67" t="s">
        <v>178</v>
      </c>
      <c r="C71" s="59"/>
      <c r="D71" s="59"/>
      <c r="E71" s="79"/>
      <c r="F71" s="101">
        <f>SUM(F48:F70)</f>
        <v>0</v>
      </c>
      <c r="G71" s="87"/>
    </row>
    <row r="72" spans="1:7" s="15" customFormat="1" ht="13.5" thickTop="1" x14ac:dyDescent="0.25">
      <c r="A72" s="21"/>
      <c r="B72" s="17"/>
      <c r="C72" s="9"/>
      <c r="D72" s="9"/>
      <c r="E72" s="76"/>
      <c r="F72" s="98"/>
      <c r="G72" s="87"/>
    </row>
    <row r="73" spans="1:7" s="15" customFormat="1" ht="12.75" x14ac:dyDescent="0.25">
      <c r="A73" s="4"/>
      <c r="B73" s="5" t="s">
        <v>180</v>
      </c>
      <c r="C73" s="6"/>
      <c r="D73" s="6"/>
      <c r="E73" s="81"/>
      <c r="F73" s="97"/>
      <c r="G73" s="87"/>
    </row>
    <row r="74" spans="1:7" s="15" customFormat="1" ht="12.75" x14ac:dyDescent="0.25">
      <c r="A74" s="21"/>
      <c r="B74" s="27"/>
      <c r="C74" s="22"/>
      <c r="D74" s="22"/>
      <c r="E74" s="76"/>
      <c r="F74" s="93"/>
      <c r="G74" s="87"/>
    </row>
    <row r="75" spans="1:7" s="15" customFormat="1" ht="12.75" x14ac:dyDescent="0.25">
      <c r="A75" s="21"/>
      <c r="B75" s="27" t="s">
        <v>7</v>
      </c>
      <c r="C75" s="22"/>
      <c r="D75" s="22"/>
      <c r="E75" s="76"/>
      <c r="F75" s="93"/>
      <c r="G75" s="87"/>
    </row>
    <row r="76" spans="1:7" s="15" customFormat="1" ht="38.25" x14ac:dyDescent="0.25">
      <c r="A76" s="21" t="s">
        <v>25</v>
      </c>
      <c r="B76" s="3" t="s">
        <v>103</v>
      </c>
      <c r="C76" s="11" t="s">
        <v>3</v>
      </c>
      <c r="D76" s="22">
        <v>100</v>
      </c>
      <c r="E76" s="75"/>
      <c r="F76" s="96">
        <f t="shared" ref="F76:F97" si="6">E76*D76</f>
        <v>0</v>
      </c>
      <c r="G76" s="87"/>
    </row>
    <row r="77" spans="1:7" s="15" customFormat="1" ht="12.75" x14ac:dyDescent="0.25">
      <c r="A77" s="21" t="s">
        <v>26</v>
      </c>
      <c r="B77" s="3" t="s">
        <v>131</v>
      </c>
      <c r="C77" s="11" t="s">
        <v>3</v>
      </c>
      <c r="D77" s="22">
        <v>10</v>
      </c>
      <c r="E77" s="75"/>
      <c r="F77" s="96">
        <f t="shared" si="6"/>
        <v>0</v>
      </c>
      <c r="G77" s="87"/>
    </row>
    <row r="78" spans="1:7" s="15" customFormat="1" ht="12.75" x14ac:dyDescent="0.25">
      <c r="A78" s="21" t="s">
        <v>27</v>
      </c>
      <c r="B78" s="28" t="s">
        <v>104</v>
      </c>
      <c r="C78" s="11" t="s">
        <v>3</v>
      </c>
      <c r="D78" s="22">
        <v>5</v>
      </c>
      <c r="E78" s="75"/>
      <c r="F78" s="96">
        <f t="shared" si="6"/>
        <v>0</v>
      </c>
      <c r="G78" s="87"/>
    </row>
    <row r="79" spans="1:7" s="15" customFormat="1" ht="12.75" x14ac:dyDescent="0.25">
      <c r="A79" s="21" t="s">
        <v>28</v>
      </c>
      <c r="B79" s="3" t="s">
        <v>132</v>
      </c>
      <c r="C79" s="11" t="s">
        <v>3</v>
      </c>
      <c r="D79" s="22">
        <v>8</v>
      </c>
      <c r="E79" s="75"/>
      <c r="F79" s="96">
        <f t="shared" si="6"/>
        <v>0</v>
      </c>
      <c r="G79" s="87"/>
    </row>
    <row r="80" spans="1:7" s="15" customFormat="1" ht="12.75" x14ac:dyDescent="0.25">
      <c r="A80" s="21" t="s">
        <v>29</v>
      </c>
      <c r="B80" s="3" t="s">
        <v>140</v>
      </c>
      <c r="C80" s="11" t="s">
        <v>3</v>
      </c>
      <c r="D80" s="22">
        <v>3</v>
      </c>
      <c r="E80" s="75"/>
      <c r="F80" s="96">
        <f t="shared" si="6"/>
        <v>0</v>
      </c>
      <c r="G80" s="87"/>
    </row>
    <row r="81" spans="1:7" s="15" customFormat="1" ht="12.75" x14ac:dyDescent="0.25">
      <c r="A81" s="21" t="s">
        <v>30</v>
      </c>
      <c r="B81" s="3" t="s">
        <v>105</v>
      </c>
      <c r="C81" s="11" t="s">
        <v>3</v>
      </c>
      <c r="D81" s="22">
        <v>75</v>
      </c>
      <c r="E81" s="75"/>
      <c r="F81" s="96">
        <f t="shared" si="6"/>
        <v>0</v>
      </c>
      <c r="G81" s="87"/>
    </row>
    <row r="82" spans="1:7" s="15" customFormat="1" ht="12.75" x14ac:dyDescent="0.25">
      <c r="A82" s="21" t="s">
        <v>31</v>
      </c>
      <c r="B82" s="28" t="s">
        <v>106</v>
      </c>
      <c r="C82" s="11" t="s">
        <v>3</v>
      </c>
      <c r="D82" s="22">
        <v>40</v>
      </c>
      <c r="E82" s="75"/>
      <c r="F82" s="96">
        <f t="shared" si="6"/>
        <v>0</v>
      </c>
      <c r="G82" s="87"/>
    </row>
    <row r="83" spans="1:7" s="15" customFormat="1" ht="12.75" x14ac:dyDescent="0.25">
      <c r="A83" s="21" t="s">
        <v>32</v>
      </c>
      <c r="B83" s="3" t="s">
        <v>107</v>
      </c>
      <c r="C83" s="11" t="s">
        <v>3</v>
      </c>
      <c r="D83" s="22">
        <v>25</v>
      </c>
      <c r="E83" s="75"/>
      <c r="F83" s="96">
        <f t="shared" si="6"/>
        <v>0</v>
      </c>
      <c r="G83" s="87"/>
    </row>
    <row r="84" spans="1:7" s="15" customFormat="1" ht="12.75" x14ac:dyDescent="0.25">
      <c r="A84" s="21" t="s">
        <v>33</v>
      </c>
      <c r="B84" s="28" t="s">
        <v>108</v>
      </c>
      <c r="C84" s="11" t="s">
        <v>3</v>
      </c>
      <c r="D84" s="22">
        <v>10</v>
      </c>
      <c r="E84" s="75"/>
      <c r="F84" s="96">
        <f t="shared" si="6"/>
        <v>0</v>
      </c>
      <c r="G84" s="87"/>
    </row>
    <row r="85" spans="1:7" s="15" customFormat="1" ht="12.75" x14ac:dyDescent="0.25">
      <c r="A85" s="21" t="s">
        <v>34</v>
      </c>
      <c r="B85" s="3" t="s">
        <v>109</v>
      </c>
      <c r="C85" s="11" t="s">
        <v>3</v>
      </c>
      <c r="D85" s="22">
        <v>40</v>
      </c>
      <c r="E85" s="75"/>
      <c r="F85" s="96">
        <f t="shared" si="6"/>
        <v>0</v>
      </c>
      <c r="G85" s="87"/>
    </row>
    <row r="86" spans="1:7" s="15" customFormat="1" ht="12.75" x14ac:dyDescent="0.25">
      <c r="A86" s="21" t="s">
        <v>39</v>
      </c>
      <c r="B86" s="28" t="s">
        <v>110</v>
      </c>
      <c r="C86" s="11" t="s">
        <v>3</v>
      </c>
      <c r="D86" s="22">
        <v>25</v>
      </c>
      <c r="E86" s="75"/>
      <c r="F86" s="96">
        <f t="shared" si="6"/>
        <v>0</v>
      </c>
      <c r="G86" s="87"/>
    </row>
    <row r="87" spans="1:7" s="15" customFormat="1" ht="12.75" x14ac:dyDescent="0.25">
      <c r="A87" s="21" t="s">
        <v>49</v>
      </c>
      <c r="B87" s="3" t="s">
        <v>111</v>
      </c>
      <c r="C87" s="11" t="s">
        <v>3</v>
      </c>
      <c r="D87" s="22">
        <v>12</v>
      </c>
      <c r="E87" s="75"/>
      <c r="F87" s="96">
        <f t="shared" si="6"/>
        <v>0</v>
      </c>
      <c r="G87" s="87"/>
    </row>
    <row r="88" spans="1:7" s="15" customFormat="1" ht="12.75" x14ac:dyDescent="0.25">
      <c r="A88" s="21" t="s">
        <v>50</v>
      </c>
      <c r="B88" s="3" t="s">
        <v>112</v>
      </c>
      <c r="C88" s="11" t="s">
        <v>3</v>
      </c>
      <c r="D88" s="22">
        <v>12</v>
      </c>
      <c r="E88" s="75"/>
      <c r="F88" s="96">
        <f t="shared" si="6"/>
        <v>0</v>
      </c>
      <c r="G88" s="87"/>
    </row>
    <row r="89" spans="1:7" s="15" customFormat="1" ht="12.75" x14ac:dyDescent="0.25">
      <c r="A89" s="21" t="s">
        <v>51</v>
      </c>
      <c r="B89" s="3" t="s">
        <v>113</v>
      </c>
      <c r="C89" s="11" t="s">
        <v>3</v>
      </c>
      <c r="D89" s="22">
        <v>5</v>
      </c>
      <c r="E89" s="75"/>
      <c r="F89" s="96">
        <f t="shared" si="6"/>
        <v>0</v>
      </c>
      <c r="G89" s="87"/>
    </row>
    <row r="90" spans="1:7" s="15" customFormat="1" ht="12.75" x14ac:dyDescent="0.25">
      <c r="A90" s="21" t="s">
        <v>52</v>
      </c>
      <c r="B90" s="3" t="s">
        <v>129</v>
      </c>
      <c r="C90" s="11" t="s">
        <v>3</v>
      </c>
      <c r="D90" s="22">
        <v>3</v>
      </c>
      <c r="E90" s="75"/>
      <c r="F90" s="96">
        <f t="shared" si="6"/>
        <v>0</v>
      </c>
      <c r="G90" s="87"/>
    </row>
    <row r="91" spans="1:7" s="15" customFormat="1" ht="12.75" x14ac:dyDescent="0.25">
      <c r="A91" s="21" t="s">
        <v>53</v>
      </c>
      <c r="B91" s="28" t="s">
        <v>116</v>
      </c>
      <c r="C91" s="11" t="s">
        <v>3</v>
      </c>
      <c r="D91" s="22">
        <v>125</v>
      </c>
      <c r="E91" s="75"/>
      <c r="F91" s="96">
        <f t="shared" si="6"/>
        <v>0</v>
      </c>
      <c r="G91" s="87"/>
    </row>
    <row r="92" spans="1:7" s="15" customFormat="1" ht="12.75" x14ac:dyDescent="0.25">
      <c r="A92" s="21" t="s">
        <v>54</v>
      </c>
      <c r="B92" s="3" t="s">
        <v>114</v>
      </c>
      <c r="C92" s="11" t="s">
        <v>3</v>
      </c>
      <c r="D92" s="22">
        <v>50</v>
      </c>
      <c r="E92" s="75"/>
      <c r="F92" s="96">
        <f t="shared" si="6"/>
        <v>0</v>
      </c>
      <c r="G92" s="87"/>
    </row>
    <row r="93" spans="1:7" s="15" customFormat="1" ht="12.75" x14ac:dyDescent="0.25">
      <c r="A93" s="21" t="s">
        <v>55</v>
      </c>
      <c r="B93" s="28" t="s">
        <v>115</v>
      </c>
      <c r="C93" s="11" t="s">
        <v>3</v>
      </c>
      <c r="D93" s="22">
        <v>20</v>
      </c>
      <c r="E93" s="75"/>
      <c r="F93" s="96">
        <f t="shared" si="6"/>
        <v>0</v>
      </c>
      <c r="G93" s="87"/>
    </row>
    <row r="94" spans="1:7" s="15" customFormat="1" ht="12.75" x14ac:dyDescent="0.25">
      <c r="A94" s="21" t="s">
        <v>56</v>
      </c>
      <c r="B94" s="3" t="s">
        <v>117</v>
      </c>
      <c r="C94" s="11" t="s">
        <v>3</v>
      </c>
      <c r="D94" s="22">
        <v>10</v>
      </c>
      <c r="E94" s="75"/>
      <c r="F94" s="96">
        <f t="shared" si="6"/>
        <v>0</v>
      </c>
      <c r="G94" s="87"/>
    </row>
    <row r="95" spans="1:7" s="15" customFormat="1" ht="12.75" x14ac:dyDescent="0.25">
      <c r="A95" s="21" t="s">
        <v>57</v>
      </c>
      <c r="B95" s="28" t="s">
        <v>47</v>
      </c>
      <c r="C95" s="11" t="s">
        <v>3</v>
      </c>
      <c r="D95" s="22">
        <v>5</v>
      </c>
      <c r="E95" s="75"/>
      <c r="F95" s="96">
        <f t="shared" si="6"/>
        <v>0</v>
      </c>
      <c r="G95" s="87"/>
    </row>
    <row r="96" spans="1:7" s="15" customFormat="1" ht="12.75" x14ac:dyDescent="0.25">
      <c r="A96" s="21" t="s">
        <v>130</v>
      </c>
      <c r="B96" s="28" t="s">
        <v>102</v>
      </c>
      <c r="C96" s="11" t="s">
        <v>3</v>
      </c>
      <c r="D96" s="22">
        <v>50</v>
      </c>
      <c r="E96" s="75"/>
      <c r="F96" s="96">
        <f t="shared" si="6"/>
        <v>0</v>
      </c>
      <c r="G96" s="87"/>
    </row>
    <row r="97" spans="1:7" s="15" customFormat="1" ht="12.75" x14ac:dyDescent="0.25">
      <c r="A97" s="21" t="s">
        <v>139</v>
      </c>
      <c r="B97" s="3" t="s">
        <v>44</v>
      </c>
      <c r="C97" s="11" t="s">
        <v>3</v>
      </c>
      <c r="D97" s="22">
        <v>5</v>
      </c>
      <c r="E97" s="75"/>
      <c r="F97" s="96">
        <f t="shared" si="6"/>
        <v>0</v>
      </c>
      <c r="G97" s="87"/>
    </row>
    <row r="98" spans="1:7" s="15" customFormat="1" ht="12.75" x14ac:dyDescent="0.25">
      <c r="A98" s="10"/>
      <c r="B98" s="28"/>
      <c r="C98" s="9"/>
      <c r="D98" s="22"/>
      <c r="E98" s="82"/>
      <c r="F98" s="96"/>
      <c r="G98" s="87"/>
    </row>
    <row r="99" spans="1:7" s="15" customFormat="1" ht="12.75" x14ac:dyDescent="0.25">
      <c r="A99" s="21"/>
      <c r="B99" s="109" t="s">
        <v>8</v>
      </c>
      <c r="C99" s="22"/>
      <c r="D99" s="22"/>
      <c r="E99" s="76"/>
      <c r="F99" s="93"/>
      <c r="G99" s="87"/>
    </row>
    <row r="100" spans="1:7" s="15" customFormat="1" ht="25.5" x14ac:dyDescent="0.25">
      <c r="A100" s="21" t="s">
        <v>35</v>
      </c>
      <c r="B100" s="28" t="s">
        <v>118</v>
      </c>
      <c r="C100" s="11" t="s">
        <v>3</v>
      </c>
      <c r="D100" s="22">
        <v>20</v>
      </c>
      <c r="E100" s="75"/>
      <c r="F100" s="96">
        <f t="shared" ref="F100:F113" si="7">E100*D100</f>
        <v>0</v>
      </c>
      <c r="G100" s="87"/>
    </row>
    <row r="101" spans="1:7" s="15" customFormat="1" ht="12.75" x14ac:dyDescent="0.25">
      <c r="A101" s="21" t="s">
        <v>36</v>
      </c>
      <c r="B101" s="3" t="s">
        <v>133</v>
      </c>
      <c r="C101" s="11" t="s">
        <v>3</v>
      </c>
      <c r="D101" s="22">
        <v>10</v>
      </c>
      <c r="E101" s="75"/>
      <c r="F101" s="96">
        <f t="shared" si="7"/>
        <v>0</v>
      </c>
      <c r="G101" s="87"/>
    </row>
    <row r="102" spans="1:7" s="15" customFormat="1" ht="12.75" x14ac:dyDescent="0.25">
      <c r="A102" s="21" t="s">
        <v>37</v>
      </c>
      <c r="B102" s="3" t="s">
        <v>135</v>
      </c>
      <c r="C102" s="11" t="s">
        <v>3</v>
      </c>
      <c r="D102" s="22">
        <v>5</v>
      </c>
      <c r="E102" s="75"/>
      <c r="F102" s="96">
        <f t="shared" si="7"/>
        <v>0</v>
      </c>
      <c r="G102" s="87"/>
    </row>
    <row r="103" spans="1:7" s="15" customFormat="1" ht="12.75" x14ac:dyDescent="0.25">
      <c r="A103" s="21" t="s">
        <v>38</v>
      </c>
      <c r="B103" s="3" t="s">
        <v>134</v>
      </c>
      <c r="C103" s="11" t="s">
        <v>3</v>
      </c>
      <c r="D103" s="22">
        <v>4</v>
      </c>
      <c r="E103" s="75"/>
      <c r="F103" s="96">
        <f t="shared" si="7"/>
        <v>0</v>
      </c>
      <c r="G103" s="87"/>
    </row>
    <row r="104" spans="1:7" s="15" customFormat="1" ht="12.75" x14ac:dyDescent="0.25">
      <c r="A104" s="21" t="s">
        <v>40</v>
      </c>
      <c r="B104" s="3" t="s">
        <v>138</v>
      </c>
      <c r="C104" s="11" t="s">
        <v>3</v>
      </c>
      <c r="D104" s="22">
        <v>3</v>
      </c>
      <c r="E104" s="75"/>
      <c r="F104" s="96">
        <f t="shared" si="7"/>
        <v>0</v>
      </c>
      <c r="G104" s="87"/>
    </row>
    <row r="105" spans="1:7" s="15" customFormat="1" ht="12.75" x14ac:dyDescent="0.25">
      <c r="A105" s="21" t="s">
        <v>58</v>
      </c>
      <c r="B105" s="3" t="s">
        <v>119</v>
      </c>
      <c r="C105" s="11" t="s">
        <v>3</v>
      </c>
      <c r="D105" s="22">
        <v>25</v>
      </c>
      <c r="E105" s="75"/>
      <c r="F105" s="96">
        <f t="shared" si="7"/>
        <v>0</v>
      </c>
      <c r="G105" s="87"/>
    </row>
    <row r="106" spans="1:7" s="15" customFormat="1" ht="12.75" x14ac:dyDescent="0.25">
      <c r="A106" s="21" t="s">
        <v>59</v>
      </c>
      <c r="B106" s="28" t="s">
        <v>120</v>
      </c>
      <c r="C106" s="11" t="s">
        <v>3</v>
      </c>
      <c r="D106" s="22">
        <v>12</v>
      </c>
      <c r="E106" s="75"/>
      <c r="F106" s="96">
        <f t="shared" si="7"/>
        <v>0</v>
      </c>
      <c r="G106" s="87"/>
    </row>
    <row r="107" spans="1:7" s="15" customFormat="1" ht="12.75" x14ac:dyDescent="0.25">
      <c r="A107" s="21" t="s">
        <v>60</v>
      </c>
      <c r="B107" s="3" t="s">
        <v>108</v>
      </c>
      <c r="C107" s="11" t="s">
        <v>3</v>
      </c>
      <c r="D107" s="22">
        <v>10</v>
      </c>
      <c r="E107" s="75"/>
      <c r="F107" s="96">
        <f t="shared" si="7"/>
        <v>0</v>
      </c>
      <c r="G107" s="87"/>
    </row>
    <row r="108" spans="1:7" s="15" customFormat="1" ht="12.75" x14ac:dyDescent="0.25">
      <c r="A108" s="21" t="s">
        <v>61</v>
      </c>
      <c r="B108" s="3" t="s">
        <v>109</v>
      </c>
      <c r="C108" s="11" t="s">
        <v>3</v>
      </c>
      <c r="D108" s="22">
        <v>3</v>
      </c>
      <c r="E108" s="75"/>
      <c r="F108" s="96">
        <f t="shared" si="7"/>
        <v>0</v>
      </c>
      <c r="G108" s="87"/>
    </row>
    <row r="109" spans="1:7" s="15" customFormat="1" ht="12.75" x14ac:dyDescent="0.25">
      <c r="A109" s="21" t="s">
        <v>62</v>
      </c>
      <c r="B109" s="3" t="s">
        <v>121</v>
      </c>
      <c r="C109" s="11" t="s">
        <v>3</v>
      </c>
      <c r="D109" s="22">
        <v>3</v>
      </c>
      <c r="E109" s="75"/>
      <c r="F109" s="96">
        <f t="shared" si="7"/>
        <v>0</v>
      </c>
      <c r="G109" s="87"/>
    </row>
    <row r="110" spans="1:7" s="15" customFormat="1" ht="12.75" x14ac:dyDescent="0.25">
      <c r="A110" s="21" t="s">
        <v>63</v>
      </c>
      <c r="B110" s="28" t="s">
        <v>122</v>
      </c>
      <c r="C110" s="11" t="s">
        <v>3</v>
      </c>
      <c r="D110" s="22">
        <v>3</v>
      </c>
      <c r="E110" s="75"/>
      <c r="F110" s="96">
        <f t="shared" si="7"/>
        <v>0</v>
      </c>
      <c r="G110" s="87"/>
    </row>
    <row r="111" spans="1:7" s="15" customFormat="1" ht="12.75" x14ac:dyDescent="0.25">
      <c r="A111" s="21" t="s">
        <v>94</v>
      </c>
      <c r="B111" s="3" t="s">
        <v>129</v>
      </c>
      <c r="C111" s="11" t="s">
        <v>3</v>
      </c>
      <c r="D111" s="22">
        <v>3</v>
      </c>
      <c r="E111" s="75"/>
      <c r="F111" s="96">
        <f t="shared" si="7"/>
        <v>0</v>
      </c>
      <c r="G111" s="87"/>
    </row>
    <row r="112" spans="1:7" s="15" customFormat="1" ht="12.75" x14ac:dyDescent="0.25">
      <c r="A112" s="21" t="s">
        <v>136</v>
      </c>
      <c r="B112" s="3" t="s">
        <v>45</v>
      </c>
      <c r="C112" s="11" t="s">
        <v>3</v>
      </c>
      <c r="D112" s="22">
        <v>4</v>
      </c>
      <c r="E112" s="75"/>
      <c r="F112" s="96">
        <f t="shared" si="7"/>
        <v>0</v>
      </c>
      <c r="G112" s="87"/>
    </row>
    <row r="113" spans="1:7" s="15" customFormat="1" ht="12.75" x14ac:dyDescent="0.25">
      <c r="A113" s="21" t="s">
        <v>137</v>
      </c>
      <c r="B113" s="28" t="s">
        <v>46</v>
      </c>
      <c r="C113" s="11" t="s">
        <v>3</v>
      </c>
      <c r="D113" s="22">
        <v>15</v>
      </c>
      <c r="E113" s="75"/>
      <c r="F113" s="96">
        <f t="shared" si="7"/>
        <v>0</v>
      </c>
      <c r="G113" s="87"/>
    </row>
    <row r="114" spans="1:7" s="15" customFormat="1" ht="12.75" x14ac:dyDescent="0.25">
      <c r="A114" s="10"/>
      <c r="B114" s="13"/>
      <c r="C114" s="11"/>
      <c r="D114" s="22"/>
      <c r="E114" s="76"/>
      <c r="F114" s="98"/>
      <c r="G114" s="87"/>
    </row>
    <row r="115" spans="1:7" s="15" customFormat="1" ht="12.75" x14ac:dyDescent="0.25">
      <c r="A115" s="10"/>
      <c r="B115" s="30" t="s">
        <v>160</v>
      </c>
      <c r="C115" s="22"/>
      <c r="D115" s="22"/>
      <c r="E115" s="76"/>
      <c r="F115" s="95">
        <f>SUM(F76:F113)</f>
        <v>0</v>
      </c>
      <c r="G115" s="87"/>
    </row>
    <row r="116" spans="1:7" s="15" customFormat="1" ht="12.75" x14ac:dyDescent="0.25">
      <c r="A116" s="19"/>
      <c r="B116" s="17"/>
      <c r="C116" s="9"/>
      <c r="D116" s="9"/>
      <c r="E116" s="82"/>
      <c r="F116" s="98"/>
      <c r="G116" s="87"/>
    </row>
    <row r="117" spans="1:7" s="15" customFormat="1" ht="12.75" x14ac:dyDescent="0.25">
      <c r="A117" s="21"/>
      <c r="B117" s="17"/>
      <c r="C117" s="9"/>
      <c r="D117" s="9"/>
      <c r="E117" s="76"/>
      <c r="F117" s="98"/>
      <c r="G117" s="87"/>
    </row>
    <row r="118" spans="1:7" s="15" customFormat="1" ht="13.5" thickBot="1" x14ac:dyDescent="0.3">
      <c r="A118" s="57"/>
      <c r="B118" s="58" t="s">
        <v>179</v>
      </c>
      <c r="C118" s="59"/>
      <c r="D118" s="59"/>
      <c r="E118" s="83"/>
      <c r="F118" s="101">
        <f>F115</f>
        <v>0</v>
      </c>
      <c r="G118" s="87"/>
    </row>
    <row r="119" spans="1:7" s="15" customFormat="1" ht="14.25" thickTop="1" thickBot="1" x14ac:dyDescent="0.3">
      <c r="A119" s="104"/>
      <c r="B119" s="43"/>
      <c r="C119" s="44"/>
      <c r="D119" s="44"/>
      <c r="E119" s="84"/>
      <c r="F119" s="105"/>
      <c r="G119" s="87"/>
    </row>
    <row r="120" spans="1:7" s="61" customFormat="1" ht="13.5" thickTop="1" x14ac:dyDescent="0.25">
      <c r="A120" s="112" t="s">
        <v>181</v>
      </c>
      <c r="B120" s="113"/>
      <c r="C120" s="113"/>
      <c r="D120" s="113"/>
      <c r="E120" s="113"/>
      <c r="F120" s="114"/>
      <c r="G120" s="87"/>
    </row>
    <row r="121" spans="1:7" s="14" customFormat="1" ht="12.75" x14ac:dyDescent="0.25">
      <c r="A121" s="4" t="s">
        <v>10</v>
      </c>
      <c r="B121" s="37" t="s">
        <v>11</v>
      </c>
      <c r="C121" s="4" t="s">
        <v>2</v>
      </c>
      <c r="D121" s="4" t="s">
        <v>0</v>
      </c>
      <c r="E121" s="4" t="s">
        <v>1</v>
      </c>
      <c r="F121" s="106" t="s">
        <v>12</v>
      </c>
      <c r="G121" s="87"/>
    </row>
    <row r="122" spans="1:7" s="15" customFormat="1" ht="12.75" x14ac:dyDescent="0.25">
      <c r="A122" s="7"/>
      <c r="B122" s="17"/>
      <c r="C122" s="31"/>
      <c r="D122" s="18"/>
      <c r="E122" s="76"/>
      <c r="F122" s="98"/>
      <c r="G122" s="87"/>
    </row>
    <row r="123" spans="1:7" s="15" customFormat="1" ht="25.5" x14ac:dyDescent="0.25">
      <c r="A123" s="21" t="s">
        <v>73</v>
      </c>
      <c r="B123" s="110" t="s">
        <v>127</v>
      </c>
      <c r="C123" s="32" t="s">
        <v>9</v>
      </c>
      <c r="D123" s="22">
        <v>50</v>
      </c>
      <c r="E123" s="75"/>
      <c r="F123" s="96">
        <f t="shared" ref="F123:F126" si="8">E123*D123</f>
        <v>0</v>
      </c>
      <c r="G123" s="87"/>
    </row>
    <row r="124" spans="1:7" s="15" customFormat="1" ht="12.75" x14ac:dyDescent="0.25">
      <c r="A124" s="21" t="s">
        <v>74</v>
      </c>
      <c r="B124" s="110" t="s">
        <v>126</v>
      </c>
      <c r="C124" s="32" t="s">
        <v>9</v>
      </c>
      <c r="D124" s="22">
        <v>40</v>
      </c>
      <c r="E124" s="75"/>
      <c r="F124" s="96">
        <f t="shared" si="8"/>
        <v>0</v>
      </c>
      <c r="G124" s="87"/>
    </row>
    <row r="125" spans="1:7" s="15" customFormat="1" ht="12.75" x14ac:dyDescent="0.25">
      <c r="A125" s="21" t="s">
        <v>75</v>
      </c>
      <c r="B125" s="111" t="s">
        <v>48</v>
      </c>
      <c r="C125" s="32" t="s">
        <v>9</v>
      </c>
      <c r="D125" s="22">
        <v>12</v>
      </c>
      <c r="E125" s="75"/>
      <c r="F125" s="96">
        <f t="shared" si="8"/>
        <v>0</v>
      </c>
      <c r="G125" s="87"/>
    </row>
    <row r="126" spans="1:7" s="15" customFormat="1" ht="12.75" x14ac:dyDescent="0.25">
      <c r="A126" s="21" t="s">
        <v>76</v>
      </c>
      <c r="B126" s="28" t="s">
        <v>125</v>
      </c>
      <c r="C126" s="32" t="s">
        <v>9</v>
      </c>
      <c r="D126" s="22">
        <v>100</v>
      </c>
      <c r="E126" s="75"/>
      <c r="F126" s="96">
        <f t="shared" si="8"/>
        <v>0</v>
      </c>
      <c r="G126" s="87"/>
    </row>
    <row r="127" spans="1:7" s="15" customFormat="1" ht="12.75" x14ac:dyDescent="0.25">
      <c r="A127" s="21"/>
      <c r="B127" s="17"/>
      <c r="C127" s="32"/>
      <c r="D127" s="22"/>
      <c r="E127" s="76"/>
      <c r="F127" s="98"/>
      <c r="G127" s="87"/>
    </row>
    <row r="128" spans="1:7" s="15" customFormat="1" ht="13.5" thickBot="1" x14ac:dyDescent="0.3">
      <c r="A128" s="57"/>
      <c r="B128" s="58" t="s">
        <v>182</v>
      </c>
      <c r="C128" s="59"/>
      <c r="D128" s="59"/>
      <c r="E128" s="83"/>
      <c r="F128" s="101">
        <f>SUM(F123:F126)</f>
        <v>0</v>
      </c>
      <c r="G128" s="87"/>
    </row>
    <row r="129" spans="1:7" s="15" customFormat="1" ht="14.25" thickTop="1" thickBot="1" x14ac:dyDescent="0.3">
      <c r="A129" s="104"/>
      <c r="B129" s="43"/>
      <c r="C129" s="44"/>
      <c r="D129" s="44"/>
      <c r="E129" s="84"/>
      <c r="F129" s="105"/>
      <c r="G129" s="87"/>
    </row>
    <row r="130" spans="1:7" s="15" customFormat="1" ht="14.25" thickTop="1" thickBot="1" x14ac:dyDescent="0.3">
      <c r="A130" s="45"/>
      <c r="B130" s="46" t="s">
        <v>185</v>
      </c>
      <c r="C130" s="47"/>
      <c r="D130" s="48"/>
      <c r="E130" s="85"/>
      <c r="F130" s="107">
        <f>F118+F128+F71+F42</f>
        <v>0</v>
      </c>
      <c r="G130" s="87"/>
    </row>
    <row r="131" spans="1:7" s="15" customFormat="1" ht="14.85" customHeight="1" thickTop="1" x14ac:dyDescent="0.25">
      <c r="C131" s="16"/>
      <c r="D131" s="16"/>
      <c r="E131" s="72"/>
      <c r="F131" s="16"/>
      <c r="G131" s="60"/>
    </row>
    <row r="132" spans="1:7" s="15" customFormat="1" ht="14.85" customHeight="1" x14ac:dyDescent="0.25">
      <c r="C132" s="16"/>
      <c r="D132" s="16"/>
      <c r="E132" s="72"/>
      <c r="F132" s="16"/>
      <c r="G132" s="55"/>
    </row>
    <row r="133" spans="1:7" s="15" customFormat="1" ht="14.85" customHeight="1" x14ac:dyDescent="0.25">
      <c r="C133" s="16"/>
      <c r="D133" s="16"/>
      <c r="E133" s="72"/>
      <c r="F133" s="16"/>
      <c r="G133" s="55"/>
    </row>
    <row r="134" spans="1:7" s="15" customFormat="1" ht="14.85" customHeight="1" x14ac:dyDescent="0.25">
      <c r="C134" s="16"/>
      <c r="D134" s="16"/>
      <c r="E134" s="72"/>
      <c r="F134" s="16"/>
      <c r="G134" s="55"/>
    </row>
    <row r="135" spans="1:7" s="15" customFormat="1" ht="14.85" customHeight="1" x14ac:dyDescent="0.25">
      <c r="C135" s="16"/>
      <c r="D135" s="16"/>
      <c r="E135" s="72"/>
      <c r="F135" s="16"/>
      <c r="G135" s="55"/>
    </row>
    <row r="136" spans="1:7" s="15" customFormat="1" ht="14.85" customHeight="1" x14ac:dyDescent="0.25">
      <c r="C136" s="16"/>
      <c r="D136" s="16"/>
      <c r="E136" s="72"/>
      <c r="F136" s="16"/>
      <c r="G136" s="55"/>
    </row>
    <row r="137" spans="1:7" s="15" customFormat="1" ht="14.85" customHeight="1" x14ac:dyDescent="0.25">
      <c r="C137" s="16"/>
      <c r="D137" s="16"/>
      <c r="E137" s="72"/>
      <c r="F137" s="16"/>
      <c r="G137" s="55"/>
    </row>
    <row r="138" spans="1:7" s="15" customFormat="1" ht="14.85" customHeight="1" x14ac:dyDescent="0.25">
      <c r="C138" s="16"/>
      <c r="D138" s="16"/>
      <c r="E138" s="72"/>
      <c r="F138" s="16"/>
      <c r="G138" s="55"/>
    </row>
    <row r="139" spans="1:7" s="15" customFormat="1" ht="14.85" customHeight="1" x14ac:dyDescent="0.25">
      <c r="C139" s="16"/>
      <c r="D139" s="16"/>
      <c r="E139" s="72"/>
      <c r="F139" s="16"/>
      <c r="G139" s="55"/>
    </row>
    <row r="140" spans="1:7" s="15" customFormat="1" ht="14.85" customHeight="1" x14ac:dyDescent="0.25">
      <c r="C140" s="16"/>
      <c r="D140" s="16"/>
      <c r="E140" s="72"/>
      <c r="F140" s="16"/>
      <c r="G140" s="55"/>
    </row>
    <row r="141" spans="1:7" s="15" customFormat="1" ht="14.85" customHeight="1" x14ac:dyDescent="0.25">
      <c r="C141" s="16"/>
      <c r="D141" s="16"/>
      <c r="E141" s="72"/>
      <c r="F141" s="16"/>
      <c r="G141" s="55"/>
    </row>
    <row r="142" spans="1:7" s="15" customFormat="1" ht="14.85" customHeight="1" x14ac:dyDescent="0.25">
      <c r="C142" s="16"/>
      <c r="D142" s="16"/>
      <c r="E142" s="72"/>
      <c r="F142" s="16"/>
      <c r="G142" s="55"/>
    </row>
    <row r="143" spans="1:7" s="15" customFormat="1" ht="14.85" customHeight="1" x14ac:dyDescent="0.25">
      <c r="C143" s="16"/>
      <c r="D143" s="16"/>
      <c r="E143" s="72"/>
      <c r="F143" s="16"/>
      <c r="G143" s="55"/>
    </row>
    <row r="144" spans="1:7" s="15" customFormat="1" ht="14.85" customHeight="1" x14ac:dyDescent="0.25">
      <c r="C144" s="16"/>
      <c r="D144" s="16"/>
      <c r="E144" s="72"/>
      <c r="F144" s="16"/>
      <c r="G144" s="55"/>
    </row>
    <row r="145" spans="3:7" s="15" customFormat="1" ht="14.85" customHeight="1" x14ac:dyDescent="0.25">
      <c r="C145" s="16"/>
      <c r="D145" s="16"/>
      <c r="E145" s="72"/>
      <c r="F145" s="16"/>
      <c r="G145" s="55"/>
    </row>
  </sheetData>
  <mergeCells count="6">
    <mergeCell ref="A120:F120"/>
    <mergeCell ref="D3:F3"/>
    <mergeCell ref="D4:F4"/>
    <mergeCell ref="C5:C8"/>
    <mergeCell ref="A10:F10"/>
    <mergeCell ref="A44:F44"/>
  </mergeCells>
  <pageMargins left="0.70866141732283472" right="0.70866141732283472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PERCEEL 1</vt:lpstr>
      <vt:lpstr>'PERCEEL 1'!Afdrukbereik</vt:lpstr>
    </vt:vector>
  </TitlesOfParts>
  <Company>Gemeente Tilburg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Schultink, Frans</dc:creator>
  <cp:lastModifiedBy>Aa, Rob van der</cp:lastModifiedBy>
  <cp:lastPrinted>2023-02-13T14:09:48Z</cp:lastPrinted>
  <dcterms:created xsi:type="dcterms:W3CDTF">2015-01-27T14:13:47Z</dcterms:created>
  <dcterms:modified xsi:type="dcterms:W3CDTF">2023-02-13T14:09:52Z</dcterms:modified>
</cp:coreProperties>
</file>